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Javna naročila - arhiv\2026\11.26 Ločeno zbrane frakcije - papir\"/>
    </mc:Choice>
  </mc:AlternateContent>
  <bookViews>
    <workbookView xWindow="0" yWindow="0" windowWidth="28800" windowHeight="11835" activeTab="1"/>
  </bookViews>
  <sheets>
    <sheet name="Tolmin eko otoki" sheetId="1" r:id="rId1"/>
    <sheet name="Kobarid eko otoki" sheetId="2" r:id="rId2"/>
    <sheet name="Bovec eko otoki" sheetId="3" r:id="rId3"/>
    <sheet name="Pravne Tolmin" sheetId="4" r:id="rId4"/>
    <sheet name="Pravne Kobarid" sheetId="5" r:id="rId5"/>
    <sheet name="Pravne Bovec" sheetId="6" r:id="rId6"/>
    <sheet name="SKUPAJ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7" l="1"/>
  <c r="E14" i="7"/>
  <c r="B14" i="7"/>
  <c r="B17" i="7" s="1"/>
  <c r="E15" i="7"/>
  <c r="D15" i="7"/>
  <c r="D17" i="7" s="1"/>
  <c r="E16" i="7"/>
  <c r="C16" i="7"/>
  <c r="B8" i="7"/>
  <c r="B16" i="7"/>
  <c r="C14" i="7"/>
  <c r="F83" i="5"/>
  <c r="F184" i="4"/>
  <c r="I43" i="6"/>
  <c r="H43" i="6"/>
  <c r="E43" i="6"/>
  <c r="E47" i="6" s="1"/>
  <c r="D43" i="6"/>
  <c r="G43" i="6"/>
  <c r="F43" i="6"/>
  <c r="I80" i="5"/>
  <c r="G42" i="6"/>
  <c r="F42" i="6"/>
  <c r="F47" i="6" s="1"/>
  <c r="H80" i="5"/>
  <c r="G80" i="5"/>
  <c r="F80" i="5"/>
  <c r="E80" i="5"/>
  <c r="E83" i="5" s="1"/>
  <c r="D80" i="5"/>
  <c r="I181" i="4"/>
  <c r="H181" i="4"/>
  <c r="G181" i="4"/>
  <c r="F181" i="4"/>
  <c r="E181" i="4"/>
  <c r="D181" i="4"/>
  <c r="D90" i="3"/>
  <c r="F87" i="3"/>
  <c r="F86" i="3"/>
  <c r="M83" i="3"/>
  <c r="L83" i="3"/>
  <c r="K83" i="3"/>
  <c r="J83" i="3"/>
  <c r="I83" i="3"/>
  <c r="H83" i="3"/>
  <c r="G83" i="3"/>
  <c r="F83" i="3"/>
  <c r="E83" i="3"/>
  <c r="D83" i="3"/>
  <c r="E76" i="2"/>
  <c r="E75" i="2"/>
  <c r="D79" i="2"/>
  <c r="G72" i="2"/>
  <c r="F72" i="2"/>
  <c r="E72" i="2"/>
  <c r="D72" i="2"/>
  <c r="K208" i="1"/>
  <c r="J208" i="1"/>
  <c r="I208" i="1"/>
  <c r="H208" i="1"/>
  <c r="G208" i="1"/>
  <c r="F208" i="1"/>
  <c r="E208" i="1"/>
  <c r="D208" i="1"/>
  <c r="E17" i="7" l="1"/>
  <c r="E184" i="4"/>
  <c r="C8" i="7" s="1"/>
  <c r="C17" i="7"/>
  <c r="H209" i="1"/>
  <c r="F211" i="1"/>
  <c r="F212" i="1"/>
  <c r="D215" i="1"/>
</calcChain>
</file>

<file path=xl/sharedStrings.xml><?xml version="1.0" encoding="utf-8"?>
<sst xmlns="http://schemas.openxmlformats.org/spreadsheetml/2006/main" count="925" uniqueCount="629">
  <si>
    <t>ZAP.</t>
  </si>
  <si>
    <t>NASELJE</t>
  </si>
  <si>
    <t>LOKACIJA</t>
  </si>
  <si>
    <t>PAPIR</t>
  </si>
  <si>
    <t xml:space="preserve">PAPIR </t>
  </si>
  <si>
    <t>EMBAL.</t>
  </si>
  <si>
    <t>ŠT.</t>
  </si>
  <si>
    <t>1100 L</t>
  </si>
  <si>
    <t>240 L</t>
  </si>
  <si>
    <t>BAČA PRI MODREJU</t>
  </si>
  <si>
    <t>OB GLAVNI CESTI HŠ. 15</t>
  </si>
  <si>
    <t>STOPEC HŠ. 7</t>
  </si>
  <si>
    <t>PRI ŠT. 38</t>
  </si>
  <si>
    <t>PRI ŠT. 45</t>
  </si>
  <si>
    <t>PRED MOSTIČKOM K ŠT. 60</t>
  </si>
  <si>
    <t>BAČA PRI PODBRDU</t>
  </si>
  <si>
    <t>V OVINKU ŠT. 11</t>
  </si>
  <si>
    <t>DABER</t>
  </si>
  <si>
    <t>HŠ. 7</t>
  </si>
  <si>
    <t xml:space="preserve">ČADRG </t>
  </si>
  <si>
    <t>PRED VASJO HŠ. 1</t>
  </si>
  <si>
    <t>NA KONCU VASI HŠ. 20</t>
  </si>
  <si>
    <t>ČIGINJ</t>
  </si>
  <si>
    <t>ZAČETEK VASI HŠ. 57 F</t>
  </si>
  <si>
    <t>PRI ODCEPU ZA ŠT. 16</t>
  </si>
  <si>
    <t>UŠNIK HŠ. 6</t>
  </si>
  <si>
    <t>DOLENJA TREBUŠA</t>
  </si>
  <si>
    <t>PRI ŠOLI HŠ. 70 I</t>
  </si>
  <si>
    <t>PRI MOSTU HŠ. 12</t>
  </si>
  <si>
    <t>PRI HŠ. 77</t>
  </si>
  <si>
    <t>POD HŠ. 111</t>
  </si>
  <si>
    <t>OB CESTI PROTI HŠ. 58</t>
  </si>
  <si>
    <t>ODCEP ZA HŠ. 81</t>
  </si>
  <si>
    <t>PRI HŠ. 62 A</t>
  </si>
  <si>
    <t>DOLJE</t>
  </si>
  <si>
    <t>AVTOBUSNA POSTAJA HŠ. 1 A</t>
  </si>
  <si>
    <t>NA KONCU VASI HŠ. 14</t>
  </si>
  <si>
    <t>DROBOČNIK</t>
  </si>
  <si>
    <t>PRED OVINKOM HŠ. 4</t>
  </si>
  <si>
    <t>GABRJE</t>
  </si>
  <si>
    <t>KRIŽIŠČE K SOČI HŠ. 29 A</t>
  </si>
  <si>
    <t>PRI MOSTU- HŠ. 6</t>
  </si>
  <si>
    <t>PRI KORITU- HŠ. 14</t>
  </si>
  <si>
    <t>GORENJI LOG</t>
  </si>
  <si>
    <t>PRI HŠ. 1C</t>
  </si>
  <si>
    <t>SREDI VASI HŠ. 16</t>
  </si>
  <si>
    <t>GRAHOVO OB BAČI</t>
  </si>
  <si>
    <t>PRI GASILNEM DOMU HŠ. 48</t>
  </si>
  <si>
    <t>GRANT</t>
  </si>
  <si>
    <t>HŠ. 1 A</t>
  </si>
  <si>
    <t>HUDAJUŽNA</t>
  </si>
  <si>
    <t>OB GLAVNI CESTI HŠ. 17</t>
  </si>
  <si>
    <t>IDRIJA PRI BAČI</t>
  </si>
  <si>
    <t>AVTOBUSNA POSTAJA HŠ. 51</t>
  </si>
  <si>
    <t>PRI HŠ. 1</t>
  </si>
  <si>
    <t>pri bivši šoli spodaj</t>
  </si>
  <si>
    <t>PRI IGRIŠČU HŠ. 9</t>
  </si>
  <si>
    <t>NA ODCEPU ZA LEDINCE HŠ. 7</t>
  </si>
  <si>
    <t>HOTEŠK PRI HŠ. 90</t>
  </si>
  <si>
    <t>PRI ŠT. 71 I</t>
  </si>
  <si>
    <t>PRI H.Š. 71 K</t>
  </si>
  <si>
    <t>KAL</t>
  </si>
  <si>
    <t>PRI KORITU V VASI HŠ. 9</t>
  </si>
  <si>
    <t>KAMNO</t>
  </si>
  <si>
    <t>POD IGRIŠČEM HŠ. 22</t>
  </si>
  <si>
    <t>PRI HŠ. 39</t>
  </si>
  <si>
    <t>PRI HŠ. 30</t>
  </si>
  <si>
    <t>KANALSKI LOM</t>
  </si>
  <si>
    <t>PRI HŠ 12a</t>
  </si>
  <si>
    <t>PRI MLEKARNI HŠ. 20</t>
  </si>
  <si>
    <t>PRI HŠ. 35</t>
  </si>
  <si>
    <t>NA KRIŽIŠČU PRI HŠ. 54</t>
  </si>
  <si>
    <t>KRIŽIŠČE PRI STARI MLEKARNI HŠ. 31</t>
  </si>
  <si>
    <t>PRI HŠ. 43</t>
  </si>
  <si>
    <t>DOLGI LAZ</t>
  </si>
  <si>
    <t xml:space="preserve"> NA KRIŽIŠČU HŠ. 56</t>
  </si>
  <si>
    <t>KLAVŽE</t>
  </si>
  <si>
    <t>ŽELEZ. POSTAJA HŠ. 24</t>
  </si>
  <si>
    <t>KNEŽA</t>
  </si>
  <si>
    <t>KNEŽA 1, OŠ PODMELEC</t>
  </si>
  <si>
    <t>PRI  TOVARNI HŠ. 61 A</t>
  </si>
  <si>
    <t>KNEŽA/odcep ILOVCA V VASI PRI Št. 8</t>
  </si>
  <si>
    <t>POD CERKVIJO HŠ. 12 A</t>
  </si>
  <si>
    <t>ODCEP ZA TEMLJINE HŠ. KNEŽA 77</t>
  </si>
  <si>
    <t>KORITNICA</t>
  </si>
  <si>
    <t>AVTOBUSNA POSTAJA HŠ. 20 A</t>
  </si>
  <si>
    <t>KOZARŠČE</t>
  </si>
  <si>
    <t>V OVINKU HŠ. 10</t>
  </si>
  <si>
    <t>KOZMERICE</t>
  </si>
  <si>
    <t>NA SREDI VASI</t>
  </si>
  <si>
    <t>KUK</t>
  </si>
  <si>
    <t>LJUBINJ</t>
  </si>
  <si>
    <t>NAD IGRIŠČEM HŠ. 38</t>
  </si>
  <si>
    <t>V GRAPI HŠ. 46</t>
  </si>
  <si>
    <t>LOGARŠČE</t>
  </si>
  <si>
    <t>PRI HŠ. 33</t>
  </si>
  <si>
    <t>NAD HIŠO 19</t>
  </si>
  <si>
    <t>PRI ODCEPU ZA HŠ. 9</t>
  </si>
  <si>
    <t>LOJE</t>
  </si>
  <si>
    <t>HŠ. 2</t>
  </si>
  <si>
    <t>MODREJ</t>
  </si>
  <si>
    <t>PRI HŠ. 15 A</t>
  </si>
  <si>
    <t>PRI TRAFO POSTAJI H.Š. 50</t>
  </si>
  <si>
    <t>NASPROTI HŠ. 18 B</t>
  </si>
  <si>
    <t>NASPROTI HŠ. 35 H</t>
  </si>
  <si>
    <t>PRI HŠ. 46</t>
  </si>
  <si>
    <t>NASPROTI HŠ. 48</t>
  </si>
  <si>
    <t>PRI HŠ. 57 A</t>
  </si>
  <si>
    <t>MODREJCE</t>
  </si>
  <si>
    <t>PRED VASJO hš. 2 B</t>
  </si>
  <si>
    <t>V VASI HŠ. 26</t>
  </si>
  <si>
    <t>V ZAČETKU VASI HŠ. 3</t>
  </si>
  <si>
    <t>MOST NA SOČI</t>
  </si>
  <si>
    <t>PRI VRTCU HŠ. 21 A</t>
  </si>
  <si>
    <t>AVTOBUSNA POSTAJA HŠ. 16</t>
  </si>
  <si>
    <t>VHOD NA Č.N. HŠ. 69</t>
  </si>
  <si>
    <t>OVINEK PRI PIL IMPEX HŠ. 116</t>
  </si>
  <si>
    <t>PRI BLOKU HŠ. 52 pod picerijo</t>
  </si>
  <si>
    <t>OBLOKE</t>
  </si>
  <si>
    <t>PEČINE</t>
  </si>
  <si>
    <t>PRI KULTURNEM DOMU HŠ. 30</t>
  </si>
  <si>
    <t>PRI BARU HŠ. 32</t>
  </si>
  <si>
    <t>POD HIŠO ŠT. 45/A</t>
  </si>
  <si>
    <t>POD HIŠO ŠT. 54</t>
  </si>
  <si>
    <t>PETROVO BRDO</t>
  </si>
  <si>
    <t>PRI HIŠI ŠT. 7</t>
  </si>
  <si>
    <t>PODBRDO</t>
  </si>
  <si>
    <t>PRI OŠ PODBRDO 32</t>
  </si>
  <si>
    <t xml:space="preserve">BLOK HŠ. 56A </t>
  </si>
  <si>
    <t>PRI BLOKIH 41</t>
  </si>
  <si>
    <t>ŽELEZNIŠKA POSTAJA HŠ. 71</t>
  </si>
  <si>
    <t>NASPROTI MERKATORJA HŠ. 33 B</t>
  </si>
  <si>
    <t>PODBRDO ŠT. 6A</t>
  </si>
  <si>
    <t>PODMELEC</t>
  </si>
  <si>
    <t>PRED VASJO HŠ. 10</t>
  </si>
  <si>
    <t>HUM HŠ. 48</t>
  </si>
  <si>
    <t>POLJE</t>
  </si>
  <si>
    <t>HŠ. 4</t>
  </si>
  <si>
    <t>POLJUBINJ</t>
  </si>
  <si>
    <t>PRI HŠ. 15</t>
  </si>
  <si>
    <t>PRI HŠ. 40 A</t>
  </si>
  <si>
    <t>PRI GOSTILNI HŠ. 63</t>
  </si>
  <si>
    <t>PRI ŠT. 5 H</t>
  </si>
  <si>
    <t>NASPROTI HŠ. 24</t>
  </si>
  <si>
    <t>PRI HŠ. 57</t>
  </si>
  <si>
    <t>NAD HŠ. 80</t>
  </si>
  <si>
    <t>PRI AVTOBUSNI POSTAJI 3 A</t>
  </si>
  <si>
    <t>RODNE HŠ. 90</t>
  </si>
  <si>
    <t>PONIKVE</t>
  </si>
  <si>
    <t>NAD HŠ. 48 A</t>
  </si>
  <si>
    <t>PRI HŠ. 45</t>
  </si>
  <si>
    <t>POD GASILSKIM DOMOM HŠ. 26</t>
  </si>
  <si>
    <t>PRI HŠ. 92</t>
  </si>
  <si>
    <t>PRI HŠ. 76 A</t>
  </si>
  <si>
    <t>POSTAJA</t>
  </si>
  <si>
    <t>TRGOVINA- PRI TIRIH HŠ. 11 B</t>
  </si>
  <si>
    <t>PRED RUT d.o.o.  HŠ. 13 D</t>
  </si>
  <si>
    <t>PRAPETNO</t>
  </si>
  <si>
    <t>V VASI HŠ. 4</t>
  </si>
  <si>
    <t>V VASI HŠ. 9</t>
  </si>
  <si>
    <t>SPODAJ HŠ. 21 B</t>
  </si>
  <si>
    <t>PRAPETNO BRDO</t>
  </si>
  <si>
    <t>PROTI IGRIŠČU HŠ. 22</t>
  </si>
  <si>
    <t>POD HIŠO Š. 17 B</t>
  </si>
  <si>
    <t>POD HIŠO Š. 17 D</t>
  </si>
  <si>
    <t>POD HIŠO ŠT. 14</t>
  </si>
  <si>
    <t>ROČE</t>
  </si>
  <si>
    <t>NASPROTI HŠ. 8</t>
  </si>
  <si>
    <t>PRI HŠ. 16</t>
  </si>
  <si>
    <t>RUT</t>
  </si>
  <si>
    <t>HŠ. 29</t>
  </si>
  <si>
    <t>SELA NAD PODMEL.</t>
  </si>
  <si>
    <t>SELA PRI VOLČAH</t>
  </si>
  <si>
    <t>V VASI PRI HŠ. 10</t>
  </si>
  <si>
    <t>PODSELO HŠ. 32</t>
  </si>
  <si>
    <t>SELCE</t>
  </si>
  <si>
    <t>PRI MLEKARNI HŠ. 4</t>
  </si>
  <si>
    <t>SELIŠČE</t>
  </si>
  <si>
    <t>PRI MOSTU HŠ. 7</t>
  </si>
  <si>
    <t>SLAP OB IDRIJCI</t>
  </si>
  <si>
    <t>PRI TRGOVINI  HŠ. 25</t>
  </si>
  <si>
    <t>PRI AVTOHIŠI HŠ. 33</t>
  </si>
  <si>
    <t>PRED HŠ. 45</t>
  </si>
  <si>
    <t>NASPROTI HŠ. 51</t>
  </si>
  <si>
    <t>STOPNIK</t>
  </si>
  <si>
    <t>PRI ŠT. 18</t>
  </si>
  <si>
    <t>STRŽIŠČE</t>
  </si>
  <si>
    <t>PARKIRIŠČE HŠ. 28</t>
  </si>
  <si>
    <t>HŠ. 38</t>
  </si>
  <si>
    <t>ŠENTVIŠKA GORA</t>
  </si>
  <si>
    <t>PRED VASJO HŠ. 7 A</t>
  </si>
  <si>
    <t>PRI HIŠI ŠT. 1</t>
  </si>
  <si>
    <t>NA PARKIRIŠČU HŠ. 19</t>
  </si>
  <si>
    <t>PRI HIŠI ŠT. 63A</t>
  </si>
  <si>
    <t>PRI POKOPALIŠČU HŠ. 44</t>
  </si>
  <si>
    <t>TEMLJINE</t>
  </si>
  <si>
    <t>V VASI HŠ 8</t>
  </si>
  <si>
    <t>TOLMINSKI LOM</t>
  </si>
  <si>
    <t>PRI MLEKARNI HŠ. 13</t>
  </si>
  <si>
    <t>PRI HŠ. 40</t>
  </si>
  <si>
    <t>TRTNIK</t>
  </si>
  <si>
    <t>HŠ. 5</t>
  </si>
  <si>
    <t>OB GLAVNI CESTIPRI HŠ. 17 A</t>
  </si>
  <si>
    <t>VOLARJE</t>
  </si>
  <si>
    <t>PRI  HŠ. 1</t>
  </si>
  <si>
    <t>AVTOBUSNA POSTAJA HŠ. 20</t>
  </si>
  <si>
    <t>NASPROTI HŠ. 3</t>
  </si>
  <si>
    <t>PRI HIŠI ŠT. 10</t>
  </si>
  <si>
    <t>PRI HIŠI ŠT. 52</t>
  </si>
  <si>
    <t>NASPROTI ŠT. 40</t>
  </si>
  <si>
    <t>PRI HIŠI ŠT. 62</t>
  </si>
  <si>
    <t>VOLČANSKI RUTI</t>
  </si>
  <si>
    <t>HŠ. 17</t>
  </si>
  <si>
    <t>VOLČE</t>
  </si>
  <si>
    <t>ZA TRGOVINO HŠ. 67</t>
  </si>
  <si>
    <t>PRI ŠOLI HŠ. 118</t>
  </si>
  <si>
    <t>NAD PICERIJO HŠ. 30</t>
  </si>
  <si>
    <t>NASPROTI HŠ. 144</t>
  </si>
  <si>
    <t>PRI HŠ. 88 A</t>
  </si>
  <si>
    <t>POD HŠ.  54 D</t>
  </si>
  <si>
    <t>ZADLAZ  ČADRG</t>
  </si>
  <si>
    <t>NA LAZU HŠ. 4</t>
  </si>
  <si>
    <t>PRI ŠOLI HŠ. 17</t>
  </si>
  <si>
    <t>V KRIŽIŠČU HŠ. 9</t>
  </si>
  <si>
    <t>ZADLAZ ŽABČE</t>
  </si>
  <si>
    <t>ZGORAJ- HŠ. 18 A</t>
  </si>
  <si>
    <t>POD HŠ. 10</t>
  </si>
  <si>
    <t>Pri odcepu za hš.3</t>
  </si>
  <si>
    <t>ZATOLMIN</t>
  </si>
  <si>
    <t>ZA GOSTILNO HŠ. 1</t>
  </si>
  <si>
    <t>NASPROTI MLEKARNE HŠ. 24</t>
  </si>
  <si>
    <t>POD HIŠO ŠT. 62</t>
  </si>
  <si>
    <t>RALNE HŠ. 43 D</t>
  </si>
  <si>
    <t>LOČE HŠ. 65 D</t>
  </si>
  <si>
    <t>HŠ. 44</t>
  </si>
  <si>
    <t>ZNOJILE</t>
  </si>
  <si>
    <t>HŠ. 16</t>
  </si>
  <si>
    <t>PRI MOSTU HŠ. 10A</t>
  </si>
  <si>
    <t>ŽABČE</t>
  </si>
  <si>
    <t>PRI KORITU HŠ. 41</t>
  </si>
  <si>
    <t>PRI HŠ. 42</t>
  </si>
  <si>
    <t>HŠ. 27</t>
  </si>
  <si>
    <t>TOLMIN</t>
  </si>
  <si>
    <t>BAZOVIŠKA ULICA HŠ. 13</t>
  </si>
  <si>
    <t>BEVKOVA ULICA 2 B</t>
  </si>
  <si>
    <t>BREG- RUTARJEVA HŠ. 6</t>
  </si>
  <si>
    <t>BREŽIČ HŠ. 1 B</t>
  </si>
  <si>
    <t>BRUNOV DREVORED HŠ. 19</t>
  </si>
  <si>
    <t>DIJAŠKA ULICA HŠ. 6</t>
  </si>
  <si>
    <t>GRAJSKA ULICA HŠ. 6</t>
  </si>
  <si>
    <t>GREGORČIČEVA HŠ. 22</t>
  </si>
  <si>
    <t>GREGORČIČEVA ULICA HŠ. 4</t>
  </si>
  <si>
    <t>KOSOVELOVA SPODAJ HŠ. 1 A</t>
  </si>
  <si>
    <t>KOSOVELOVA ZGORAJ- HŠ. ŽAGARJEVA 10</t>
  </si>
  <si>
    <t>LAVRIČEVA ULICA HŠ. 8</t>
  </si>
  <si>
    <t>NA LOGU PRI HŠ. 10(STEKLARJA)</t>
  </si>
  <si>
    <t>NA PETELINCU HŠ. 1</t>
  </si>
  <si>
    <t>ULICA PADLIH BORCEV 5A FICOV KLANEC</t>
  </si>
  <si>
    <t>PODBREG HŠ. 9</t>
  </si>
  <si>
    <t>PREGLJEV TRG 1</t>
  </si>
  <si>
    <t>TRG MARŠALA TITA- PRI BLAGOVNICI HŠ. 12</t>
  </si>
  <si>
    <t>ŠTRKLEPCE- CIRILA KOSMAČA HŠ. 17</t>
  </si>
  <si>
    <t>PARKIRIŠČE- ULICA PADLIH BORCEV 1 J</t>
  </si>
  <si>
    <t>TUMOV DREVORED 4 (za občino)</t>
  </si>
  <si>
    <t>TUMOV DREVORED HŠ. 19</t>
  </si>
  <si>
    <t>ZALOG BIVŠI ELEKTRO HŠ. 11</t>
  </si>
  <si>
    <t>ŽAGARJEVA 1</t>
  </si>
  <si>
    <t>ŽAGARJEVA 9</t>
  </si>
  <si>
    <t>SKUPAJ</t>
  </si>
  <si>
    <t>SKUPAJ PO VRSTI ZABOJNIKOV</t>
  </si>
  <si>
    <t>EMBALAŽA</t>
  </si>
  <si>
    <t>SKUPAJ VSI ZABOJNIKI</t>
  </si>
  <si>
    <r>
      <t>1,8 m</t>
    </r>
    <r>
      <rPr>
        <vertAlign val="superscript"/>
        <sz val="12"/>
        <rFont val="Calibri"/>
        <family val="2"/>
        <charset val="238"/>
        <scheme val="minor"/>
      </rPr>
      <t>3</t>
    </r>
  </si>
  <si>
    <t>PREKOMORSKI BRIGAD- ZGORAJ HŠ. 5</t>
  </si>
  <si>
    <t>POD ŽEL. MOSTOM- ODCEP ZA 16</t>
  </si>
  <si>
    <t>3,2 M3</t>
  </si>
  <si>
    <t>1,8 M3</t>
  </si>
  <si>
    <t>AVSA</t>
  </si>
  <si>
    <t>PRED VASJO HŠ. 20 A</t>
  </si>
  <si>
    <t>BORJANA</t>
  </si>
  <si>
    <t>PRI CESTI, NOVE HIŠE 1 E</t>
  </si>
  <si>
    <t>SPODNJA VAS HŠ. 91</t>
  </si>
  <si>
    <t>POD SPOMENIKOM HŠ. 28</t>
  </si>
  <si>
    <t>BREGINJ</t>
  </si>
  <si>
    <t>PRI TRGOVINI, IGRIŠČU HŠ. 88</t>
  </si>
  <si>
    <t>STARA VAS, POD CERKVIJO HŠ. 98</t>
  </si>
  <si>
    <t>MONTAŽNE HIŠE HŠ. 46</t>
  </si>
  <si>
    <t>DREŽNICA</t>
  </si>
  <si>
    <t>PRI IGRIŠČU HŠ. 16 A</t>
  </si>
  <si>
    <t>POD CERKVIJO, OB CESTI HŠ. 58</t>
  </si>
  <si>
    <t>DREŽNIŠKE RAVNE</t>
  </si>
  <si>
    <t>SPODNJE NA KONCU VASI HŠ. 19</t>
  </si>
  <si>
    <t>ZGORNJE NASPROTI 30 B</t>
  </si>
  <si>
    <t xml:space="preserve">HOMEC </t>
  </si>
  <si>
    <t>PRI CESTI HŠ. 1</t>
  </si>
  <si>
    <t>IDRSKO</t>
  </si>
  <si>
    <t>PRI MLEKARNI ŠT 30</t>
  </si>
  <si>
    <t>PRI ŠT. 22 A</t>
  </si>
  <si>
    <t>PRI ŠT. 67</t>
  </si>
  <si>
    <t>NASPROTI ŠT. 84 A</t>
  </si>
  <si>
    <t>PRI ŠT. 100</t>
  </si>
  <si>
    <t>PRI ŠT. 82</t>
  </si>
  <si>
    <t>PRI CERKVI HŠ. 50 A</t>
  </si>
  <si>
    <t>PRI HŠ. 78</t>
  </si>
  <si>
    <t>JEVŠČEK</t>
  </si>
  <si>
    <t>V VASI HŠ. 9 A</t>
  </si>
  <si>
    <t>JEZERCA</t>
  </si>
  <si>
    <t>NAD VASJO HŠ. 12</t>
  </si>
  <si>
    <t>KOSEČ</t>
  </si>
  <si>
    <t>PRED VASJO HŠ. 3 B</t>
  </si>
  <si>
    <t>KRED</t>
  </si>
  <si>
    <t>PRI IGRIŠČU HŠ. 1</t>
  </si>
  <si>
    <t>LADRA</t>
  </si>
  <si>
    <t>PRI KORITU HŠ. 10</t>
  </si>
  <si>
    <t>PRI MLEKARNI HŠ. 28</t>
  </si>
  <si>
    <t>PRI TRGOVINI HŠ. 41</t>
  </si>
  <si>
    <t>LIBUŠNJE</t>
  </si>
  <si>
    <t>LIVEK</t>
  </si>
  <si>
    <t>GOLOBI HŠ. 8A</t>
  </si>
  <si>
    <t>NASPROTI 17 A</t>
  </si>
  <si>
    <t>ŠTURMI HŠ. 33</t>
  </si>
  <si>
    <t>PRI TRGOVINI HŠ. 10</t>
  </si>
  <si>
    <t>LIVŠKE RAVNE</t>
  </si>
  <si>
    <t>POD KAVKO HŠ. 8</t>
  </si>
  <si>
    <t>LOGJE</t>
  </si>
  <si>
    <t>PRI CERKVI HŠ. 14</t>
  </si>
  <si>
    <t>MAGOZD</t>
  </si>
  <si>
    <t>PRED VASJO HŠ. 1 (2026)</t>
  </si>
  <si>
    <t>MLINSKO</t>
  </si>
  <si>
    <t>PRI KORITU HŠ. 6</t>
  </si>
  <si>
    <t>PERATI</t>
  </si>
  <si>
    <t>POD VASJO- AVSA HŠ. 3</t>
  </si>
  <si>
    <t>PODBELA</t>
  </si>
  <si>
    <t>HŠ. 23</t>
  </si>
  <si>
    <t>POTOKI</t>
  </si>
  <si>
    <t>ROBIČ</t>
  </si>
  <si>
    <t>PRI IGRIŠČU HŠ. 11</t>
  </si>
  <si>
    <t>ROBIDIŠČE</t>
  </si>
  <si>
    <t>SEDLO</t>
  </si>
  <si>
    <t>PRI HLEVU HŠ. 23</t>
  </si>
  <si>
    <t>SMAST</t>
  </si>
  <si>
    <t>ZA HIŠO Š. 16</t>
  </si>
  <si>
    <t>POD HIŠO 43 A</t>
  </si>
  <si>
    <t>POD HIŠO Š. 3</t>
  </si>
  <si>
    <t>STANOVIŠČE</t>
  </si>
  <si>
    <t>HŠ. 13-14</t>
  </si>
  <si>
    <t>STARO SELO</t>
  </si>
  <si>
    <t>PRI DVORANI KS HŠ. 54</t>
  </si>
  <si>
    <t>PRI ŠT. 3 A</t>
  </si>
  <si>
    <t>SUŽID</t>
  </si>
  <si>
    <t>PRI IGRIŠČU HŠ. 3 A</t>
  </si>
  <si>
    <t>SVINO</t>
  </si>
  <si>
    <t>PRED VASJO HŠ. 1 A</t>
  </si>
  <si>
    <t>TRNOVO OB SOČI</t>
  </si>
  <si>
    <t>NA ZAČETKU VASI HŠ. 2</t>
  </si>
  <si>
    <t>PRI ŠT. 57</t>
  </si>
  <si>
    <t>PRI ŠT. 26</t>
  </si>
  <si>
    <t>VRSNO</t>
  </si>
  <si>
    <t>NA PLACU HŠ. 37</t>
  </si>
  <si>
    <t>PRI ŠT. 1 A</t>
  </si>
  <si>
    <t>KOBARID</t>
  </si>
  <si>
    <t>MILANOVA ULICA HŠ. 4</t>
  </si>
  <si>
    <t>GREGORČIČEVA ULICA 24 bivša Policija</t>
  </si>
  <si>
    <t>PRI MALNIH 57</t>
  </si>
  <si>
    <t>PRI MALNIH 22</t>
  </si>
  <si>
    <t>SERGEJA MAŠERE 13</t>
  </si>
  <si>
    <t>STRESOVA ULICA 18 D</t>
  </si>
  <si>
    <t>MUČENIŠKA 4 A (na Stresovi)</t>
  </si>
  <si>
    <t>SKUPAJ:</t>
  </si>
  <si>
    <r>
      <t>5,0 m</t>
    </r>
    <r>
      <rPr>
        <vertAlign val="superscript"/>
        <sz val="12"/>
        <rFont val="Calibri"/>
        <family val="2"/>
        <charset val="238"/>
        <scheme val="minor"/>
      </rPr>
      <t>3</t>
    </r>
  </si>
  <si>
    <r>
      <t>3 - 3,2 m</t>
    </r>
    <r>
      <rPr>
        <vertAlign val="superscript"/>
        <sz val="12"/>
        <rFont val="Calibri"/>
        <family val="2"/>
        <charset val="238"/>
        <scheme val="minor"/>
      </rPr>
      <t>3</t>
    </r>
  </si>
  <si>
    <t>1,5 M3</t>
  </si>
  <si>
    <t>BAVŠICA</t>
  </si>
  <si>
    <t>NA KRIŽIŠČU PRI HŠ. 7</t>
  </si>
  <si>
    <t>PRI PARKIRIŠČU HŠ. 18</t>
  </si>
  <si>
    <t>PRI HIŠI HŠ. 3</t>
  </si>
  <si>
    <t>ČEZSOČA</t>
  </si>
  <si>
    <t>PRI HŠ. 62</t>
  </si>
  <si>
    <t xml:space="preserve">PRI HŠ. 75,78a in 84  </t>
  </si>
  <si>
    <t>NA ZAČETKU VASI HŠ. 100</t>
  </si>
  <si>
    <t>PRI ŠT. 13</t>
  </si>
  <si>
    <t>PRI ŠT. 33</t>
  </si>
  <si>
    <t>PRI ŠT 42</t>
  </si>
  <si>
    <t>PRED ŠT. 124 A</t>
  </si>
  <si>
    <t>PRI ŠT. 146</t>
  </si>
  <si>
    <t>KAL-KORITNICA</t>
  </si>
  <si>
    <t>PRI CESTI HŠ. 35</t>
  </si>
  <si>
    <t>LEPENA</t>
  </si>
  <si>
    <t>PRI MOSTU K ŠT. 26</t>
  </si>
  <si>
    <t>PRI MOSTU PRI KAMPU KLIN HŠ. 1a</t>
  </si>
  <si>
    <t>LOG ČEZSOŠKI</t>
  </si>
  <si>
    <t>PRED VASJO HŠ. 25</t>
  </si>
  <si>
    <t>LOG POD MANGARTOM</t>
  </si>
  <si>
    <t>PRI TRAFO POSTAJI HŠ. 42</t>
  </si>
  <si>
    <t>PRI MOSTU HŠ. 69</t>
  </si>
  <si>
    <t>PRI IGRUŠČU/GASILNEM DOMU, LPM 46</t>
  </si>
  <si>
    <t>PLUŽNA</t>
  </si>
  <si>
    <t>PRED VASJO HŠ. 59</t>
  </si>
  <si>
    <t>SOČA</t>
  </si>
  <si>
    <t>PRI MOSTU POD ŠOLO HŠ. 29</t>
  </si>
  <si>
    <t>NASPROTI ŠT. 2</t>
  </si>
  <si>
    <t>PRI ŠT. 14A</t>
  </si>
  <si>
    <t>PRI ŠT. 33, PODBREG</t>
  </si>
  <si>
    <t>PRI MOSTU ČEZ VRSNIK HŠ. 85 A</t>
  </si>
  <si>
    <t>POD ŠT. 115</t>
  </si>
  <si>
    <t>SRPENICA</t>
  </si>
  <si>
    <t>PRI IGRIŠČU HŠ. 64</t>
  </si>
  <si>
    <t>NASPROTI ŠT. 91</t>
  </si>
  <si>
    <t>NASPROTI ŠT. 35</t>
  </si>
  <si>
    <t>PRI ŠT. 7</t>
  </si>
  <si>
    <t>PRI ŠT. 81</t>
  </si>
  <si>
    <t>STRMEC</t>
  </si>
  <si>
    <t>PRI HŠ. 7</t>
  </si>
  <si>
    <t>PRI HŠ. 31</t>
  </si>
  <si>
    <t>PRI OBJEKTU TNP HŠ. 30-dec.24</t>
  </si>
  <si>
    <t>PRED RAMPO- ZAPOVDEN, HŠ. 28</t>
  </si>
  <si>
    <t>OTOK PRI ŽAGI HŠ. 4</t>
  </si>
  <si>
    <t>KAMP TRIGLAV HŠ. 18 A</t>
  </si>
  <si>
    <t>NA KONCU VASI HŠ. 82</t>
  </si>
  <si>
    <t>KAMP TRENTA PRI ŠT. 61</t>
  </si>
  <si>
    <t>PRI ŠT. 68 B</t>
  </si>
  <si>
    <t>PRI HŠ. 9</t>
  </si>
  <si>
    <t>ZADNJICA HŠ. 56</t>
  </si>
  <si>
    <t>ŽAGA</t>
  </si>
  <si>
    <t>POD IGRIŠČEM HŠ. 14</t>
  </si>
  <si>
    <t>PRI TRGOVINI HŠ. 55</t>
  </si>
  <si>
    <t>PRI MOSTU- HŠ. 133</t>
  </si>
  <si>
    <t>NA ZAČETKU VASI- PRI HŠ. 10</t>
  </si>
  <si>
    <t>PRI ŠT. 91 A</t>
  </si>
  <si>
    <t>PRI ŠT. 153</t>
  </si>
  <si>
    <t>PRI ŠT. 113</t>
  </si>
  <si>
    <t>PRI HŠ. 86 IN HŠ. 82</t>
  </si>
  <si>
    <t>BOVEC</t>
  </si>
  <si>
    <t>BRDO HŠ. 20</t>
  </si>
  <si>
    <t>BRDO HŠ. 62</t>
  </si>
  <si>
    <t>BRDO HŠ. 68</t>
  </si>
  <si>
    <t>BRDO HŠ. 72 A  STAN. BLOK</t>
  </si>
  <si>
    <t>DVOR HŠ. 6-7</t>
  </si>
  <si>
    <t>DVOR HŠ. 51</t>
  </si>
  <si>
    <t>KLANC HŠ. 8</t>
  </si>
  <si>
    <t>KLANC HŠ. 32</t>
  </si>
  <si>
    <t>KLANC HŠ. 43</t>
  </si>
  <si>
    <t>KOT HŠ. 24</t>
  </si>
  <si>
    <t>KOT HŠ. 43</t>
  </si>
  <si>
    <t>KOT HŠ. 88</t>
  </si>
  <si>
    <t>LEDINA 1</t>
  </si>
  <si>
    <t>LEDINA HŠ. 3</t>
  </si>
  <si>
    <t>MALA VAS POD MERC. HŠ. 6</t>
  </si>
  <si>
    <t>MALA VAS HŠ. 48- ČEZ GEREŠ</t>
  </si>
  <si>
    <t>MALA VAS HŠ. 63</t>
  </si>
  <si>
    <t>MALA VAS HŠ. 98</t>
  </si>
  <si>
    <t>PODKLOPCA PRI HŠ. 1</t>
  </si>
  <si>
    <t>PODKLOPCA PRI HŠ. 14</t>
  </si>
  <si>
    <t>RAVNI LAZ, pri cesti 9D</t>
  </si>
  <si>
    <t>TRG GOLOB. ŽRTEV HŠ. 11 in 12</t>
  </si>
  <si>
    <t>TRG GOLOB. ŽRTEV HŠ. 49- za KZ</t>
  </si>
  <si>
    <t>ZAVRZELNO PRED VASJO- HŠ. 19</t>
  </si>
  <si>
    <t>TRENTA</t>
  </si>
  <si>
    <t>INDUSTRIJSKA CONA HŠ. 1A-remont</t>
  </si>
  <si>
    <t>BAČA BAR D.O.O.</t>
  </si>
  <si>
    <t>BUKOVSKI VRH</t>
  </si>
  <si>
    <t>OSNOVNA ŠOLA</t>
  </si>
  <si>
    <t>KAMP GABRJE</t>
  </si>
  <si>
    <t>GORENJA TREBUŠA</t>
  </si>
  <si>
    <t>GORSKI VRH</t>
  </si>
  <si>
    <t>GRUDNICA</t>
  </si>
  <si>
    <t>ZLATA RIBICA</t>
  </si>
  <si>
    <t>APARTMA MAHARAČ</t>
  </si>
  <si>
    <t>MEKINC KARMEN, Kamno 37e</t>
  </si>
  <si>
    <t>KNEŠKE RAVNE</t>
  </si>
  <si>
    <t>DVORANA KS KNEŽA</t>
  </si>
  <si>
    <t>KAMP ŠORLI- KORITNICA-SOBODAJALEC</t>
  </si>
  <si>
    <t>LISEC</t>
  </si>
  <si>
    <t>BAR MOREA</t>
  </si>
  <si>
    <t>BAR MIKLAVŽ</t>
  </si>
  <si>
    <t>HOTEL LUCIJA</t>
  </si>
  <si>
    <t>OKREP. JEZERO</t>
  </si>
  <si>
    <t>OŠ MOST NA SOČI</t>
  </si>
  <si>
    <t>ŠTERK</t>
  </si>
  <si>
    <t>ZD MOST NA SOČI</t>
  </si>
  <si>
    <t>KAJAK KLUB</t>
  </si>
  <si>
    <t>TALJAT PRIMOŽ S.P.</t>
  </si>
  <si>
    <t>GOSTILNA VUGA</t>
  </si>
  <si>
    <t>DOM UPOK. PETROVO B.</t>
  </si>
  <si>
    <t>DOM UPOK. PODBRDO</t>
  </si>
  <si>
    <t>AUTOMATIK SERVIS, AET</t>
  </si>
  <si>
    <t>AVTO KRKA ??</t>
  </si>
  <si>
    <t>AVTOPREVOZ KUHINJA</t>
  </si>
  <si>
    <t>APIA</t>
  </si>
  <si>
    <t>HŠ 101 ELEKTRO</t>
  </si>
  <si>
    <t>HŠ 24 M, APARTMA</t>
  </si>
  <si>
    <t>INVALIDSKO PODJETJE</t>
  </si>
  <si>
    <t>KAMP SIBER</t>
  </si>
  <si>
    <t>KOMUNALA DELAVNICE</t>
  </si>
  <si>
    <t>KOMUNALA UPRAVA</t>
  </si>
  <si>
    <t>KOVINOPLASTIKA BAJT</t>
  </si>
  <si>
    <t>LUZNIK TRANS</t>
  </si>
  <si>
    <t>METALFLEX</t>
  </si>
  <si>
    <t>PENZION KOBALA</t>
  </si>
  <si>
    <t>SGG Brunov drevored 13</t>
  </si>
  <si>
    <t>SKRIN DOBRAVE</t>
  </si>
  <si>
    <t>VARSPOJ</t>
  </si>
  <si>
    <t>ZIMM IND.CONA</t>
  </si>
  <si>
    <t>HIDRIA d.o.o.</t>
  </si>
  <si>
    <t>POREZEN</t>
  </si>
  <si>
    <t>SIAPRO d.o.o.</t>
  </si>
  <si>
    <t>ŽELEZNIŠKA POSTAJA</t>
  </si>
  <si>
    <t>BAR P17</t>
  </si>
  <si>
    <t>METALFLEX PEČINE</t>
  </si>
  <si>
    <t>POD GOSTILNO</t>
  </si>
  <si>
    <t>MESARIJA KRAGELJ</t>
  </si>
  <si>
    <t>AVTOHIŠA RUTAR</t>
  </si>
  <si>
    <t>SLOVENSKA VOJSKA</t>
  </si>
  <si>
    <t>TOLMINSKE RAVNE</t>
  </si>
  <si>
    <t>TUR. KMETIJA ŠIROKO</t>
  </si>
  <si>
    <t>KAMP VILI</t>
  </si>
  <si>
    <t>RD VOLARJE</t>
  </si>
  <si>
    <t>GRAFIKA VOLČE</t>
  </si>
  <si>
    <t>GABRIJELČIČ</t>
  </si>
  <si>
    <t>OŠ VOLČE</t>
  </si>
  <si>
    <t>APARTMA VOLČE</t>
  </si>
  <si>
    <t>CPG- SEPARACIJA, VOLČE 87A</t>
  </si>
  <si>
    <t>APARTMA MENGORE</t>
  </si>
  <si>
    <t>ZAKRAJ</t>
  </si>
  <si>
    <t>GOSTILNA ZATOLMIN</t>
  </si>
  <si>
    <t>ZNOJILJE</t>
  </si>
  <si>
    <t>ALPIJA KZ TOLMIN</t>
  </si>
  <si>
    <t>APARTMA ORHIDEJA, JAKČ</t>
  </si>
  <si>
    <t xml:space="preserve">AVTOBUSNA POSTAJA </t>
  </si>
  <si>
    <t>BAR BARON</t>
  </si>
  <si>
    <t>BAR KOVAČIJA</t>
  </si>
  <si>
    <t>BAR VANJA</t>
  </si>
  <si>
    <t>BARTOG</t>
  </si>
  <si>
    <t>BIFE AVTOBUSNA</t>
  </si>
  <si>
    <t>GOSTILNA PRI NONI</t>
  </si>
  <si>
    <t>BIFE GRAD TOLMIN</t>
  </si>
  <si>
    <t>BIFE TMIN, PREŠ. 2</t>
  </si>
  <si>
    <t>BRUNOV DREV. 13 SGG</t>
  </si>
  <si>
    <t>CORTEX TISKARNA</t>
  </si>
  <si>
    <t>CŠOD DIJAŠKA</t>
  </si>
  <si>
    <t>DOM UPOKO. TOLMIN</t>
  </si>
  <si>
    <t>EUROSPIN TOLMIN</t>
  </si>
  <si>
    <t>GIMNAZIJA TOLMIN</t>
  </si>
  <si>
    <t>GOSTILNA PRI MARTINI</t>
  </si>
  <si>
    <t>GRAVOŠTAMP CANK. 4</t>
  </si>
  <si>
    <t>HOFER TOLMIN</t>
  </si>
  <si>
    <t>HILDEGARDEN HOSTEL</t>
  </si>
  <si>
    <t>HOTEL DVOREC</t>
  </si>
  <si>
    <t>IGLU ŠPORT</t>
  </si>
  <si>
    <t>KARITAS</t>
  </si>
  <si>
    <t>RDEČI KRIŽ</t>
  </si>
  <si>
    <t>KAVARNA KASARNA</t>
  </si>
  <si>
    <t>KNJIŽNICA TOLMIN</t>
  </si>
  <si>
    <t>KOPLAST MANFREDA</t>
  </si>
  <si>
    <t>MEHANIKA MAŠERA</t>
  </si>
  <si>
    <t>LABRCA MAYA NIKOLAŠ</t>
  </si>
  <si>
    <t>LEKARNA TOLMIN</t>
  </si>
  <si>
    <t>LTO TOLMIN</t>
  </si>
  <si>
    <t>M'BAR TOLMIN</t>
  </si>
  <si>
    <t>MMG TOLMIN</t>
  </si>
  <si>
    <t>MERCATOR NA LOGU</t>
  </si>
  <si>
    <t>MERCATOR BLAGOVNICA</t>
  </si>
  <si>
    <t>MOBICENTER SKRTEL</t>
  </si>
  <si>
    <t>NOVA KBM</t>
  </si>
  <si>
    <t>OBČINA TOLMIN</t>
  </si>
  <si>
    <t>OŠ TOLMIN</t>
  </si>
  <si>
    <t>PARADISO TOLMIN</t>
  </si>
  <si>
    <t>PICERIJA NA PLACU</t>
  </si>
  <si>
    <t>POSEBNA ŠOLA ZALOG</t>
  </si>
  <si>
    <t>POŠTA TOLMIN</t>
  </si>
  <si>
    <t>PRC TOLMIN</t>
  </si>
  <si>
    <t>PREŠERNOVA VRTEC</t>
  </si>
  <si>
    <t>PRI KMETIJSKI TRGOVINI</t>
  </si>
  <si>
    <t>ZA RIBOGOJNICO</t>
  </si>
  <si>
    <t>ROMIKRON</t>
  </si>
  <si>
    <t>RUTARJEVA 4, MAKUC</t>
  </si>
  <si>
    <t>SLAŠČIČARNA SOČA</t>
  </si>
  <si>
    <t>SOCIALNA TOLMIN</t>
  </si>
  <si>
    <t>SODIŠČE TOLMIN</t>
  </si>
  <si>
    <t>SPONKA, RUTARJEVA UL.</t>
  </si>
  <si>
    <t>STAVANJA TOLMIN</t>
  </si>
  <si>
    <t>TMINSKA PEKARNA</t>
  </si>
  <si>
    <t>U.E. TOLMIN</t>
  </si>
  <si>
    <t>VRTEC TOLMIN</t>
  </si>
  <si>
    <t>VULKANIZER VALENTINČIČ</t>
  </si>
  <si>
    <t>ZAVAROVALNICA TRIGLAV</t>
  </si>
  <si>
    <t>ZAVOD ZA GOZDOVE</t>
  </si>
  <si>
    <t>ZIG ZAG TOLMIN</t>
  </si>
  <si>
    <t>ZTMD TOLMIN, MINK</t>
  </si>
  <si>
    <t>ZDR. DOM TOLMIN</t>
  </si>
  <si>
    <t>ŽUPNIŠČE</t>
  </si>
  <si>
    <t>PNEWS CENTER D.o.o.</t>
  </si>
  <si>
    <t>PRI KASARNI- POD KLANCEM 2</t>
  </si>
  <si>
    <t>TOLMIN - PRAVNE OSEBE</t>
  </si>
  <si>
    <r>
      <t>3 - 3,2 m</t>
    </r>
    <r>
      <rPr>
        <vertAlign val="superscript"/>
        <sz val="12"/>
        <color theme="1"/>
        <rFont val="Calibri"/>
        <family val="2"/>
        <charset val="238"/>
        <scheme val="minor"/>
      </rPr>
      <t>3</t>
    </r>
  </si>
  <si>
    <r>
      <t>1,8 m</t>
    </r>
    <r>
      <rPr>
        <vertAlign val="superscript"/>
        <sz val="12"/>
        <color theme="1"/>
        <rFont val="Calibri"/>
        <family val="2"/>
        <charset val="238"/>
        <scheme val="minor"/>
      </rPr>
      <t>3</t>
    </r>
  </si>
  <si>
    <t>BOVEC - PRAVNE OSEBE</t>
  </si>
  <si>
    <t>KOBARID - PRAVNE OSEBE</t>
  </si>
  <si>
    <t>TRNOVO OB SO</t>
  </si>
  <si>
    <t>KAMP KOKOŠIN</t>
  </si>
  <si>
    <t>KAMP LAZAR</t>
  </si>
  <si>
    <t>KAMP KOREN</t>
  </si>
  <si>
    <t>HOTEL HVALA</t>
  </si>
  <si>
    <t>KZ Tolmin market TGŽ 49 KZ TOLMIN</t>
  </si>
  <si>
    <t>LETNI VRT BOVEC- BERGINC</t>
  </si>
  <si>
    <t>MALA VAS 121  vrtec</t>
  </si>
  <si>
    <t>WESM- KAMP POLOVNIK</t>
  </si>
  <si>
    <t>KAMP ADRENALINČEK- MATIC LESKOVŠEK</t>
  </si>
  <si>
    <t>KAMP VODENCA- MOMIRSKI SAŠKO</t>
  </si>
  <si>
    <t xml:space="preserve">KAMP TONI - ČOPI MLEKUŽ VESNA </t>
  </si>
  <si>
    <t>KAMP LIZA - MLEKUŽ MAKSIM</t>
  </si>
  <si>
    <t>KAMP KOVAČ-KOVAČ VASJA</t>
  </si>
  <si>
    <t>VODENCA</t>
  </si>
  <si>
    <t>EKO OTOKI</t>
  </si>
  <si>
    <t>PRAVNE</t>
  </si>
  <si>
    <t>Število vseh zvonov:</t>
  </si>
  <si>
    <t>Predvideno število dvigov v enem letu</t>
  </si>
  <si>
    <t>Območje</t>
  </si>
  <si>
    <t>5.000 l</t>
  </si>
  <si>
    <t>3.000 l</t>
  </si>
  <si>
    <r>
      <t>3,2 m</t>
    </r>
    <r>
      <rPr>
        <b/>
        <vertAlign val="superscript"/>
        <sz val="11"/>
        <rFont val="Calibri"/>
        <family val="2"/>
        <charset val="238"/>
      </rPr>
      <t>3</t>
    </r>
  </si>
  <si>
    <r>
      <t>1,8 m</t>
    </r>
    <r>
      <rPr>
        <b/>
        <vertAlign val="superscript"/>
        <sz val="11"/>
        <rFont val="Calibri"/>
        <family val="2"/>
        <charset val="238"/>
      </rPr>
      <t>3</t>
    </r>
  </si>
  <si>
    <t>OBČINA BOVEC</t>
  </si>
  <si>
    <t>OBČINA KOBARID</t>
  </si>
  <si>
    <t>SKUPAJ vsi dvigi</t>
  </si>
  <si>
    <t>KOMUNALA TOLMIN d.o.o.</t>
  </si>
  <si>
    <t>LOKACIJE EKOLOŠKIH OTOKOV - BOVEC</t>
  </si>
  <si>
    <t>LOKACIJE EKOLOŠKIH OTOKOV - TOLMIN</t>
  </si>
  <si>
    <t>LOKACIJE EKOLOŠKIH OTOKOV -  KOBARID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</si>
</sst>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9" tint="-0.249977111117893"/>
      <name val="Calibri"/>
      <family val="2"/>
      <charset val="238"/>
      <scheme val="minor"/>
    </font>
    <font>
      <b/>
      <sz val="12"/>
      <color theme="3" tint="0.3999755851924192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theme="6" tint="-0.249977111117893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vertAlign val="superscript"/>
      <sz val="12"/>
      <color theme="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</font>
    <font>
      <b/>
      <sz val="18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3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2" fillId="4" borderId="7" xfId="0" applyFont="1" applyFill="1" applyBorder="1" applyAlignment="1">
      <alignment horizontal="center"/>
    </xf>
    <xf numFmtId="0" fontId="1" fillId="4" borderId="7" xfId="0" applyFont="1" applyFill="1" applyBorder="1"/>
    <xf numFmtId="0" fontId="2" fillId="0" borderId="7" xfId="0" applyFont="1" applyBorder="1"/>
    <xf numFmtId="0" fontId="1" fillId="4" borderId="8" xfId="0" applyFont="1" applyFill="1" applyBorder="1"/>
    <xf numFmtId="0" fontId="2" fillId="0" borderId="8" xfId="0" applyFont="1" applyBorder="1"/>
    <xf numFmtId="0" fontId="2" fillId="4" borderId="8" xfId="0" applyFont="1" applyFill="1" applyBorder="1" applyAlignment="1">
      <alignment horizontal="center"/>
    </xf>
    <xf numFmtId="0" fontId="2" fillId="4" borderId="8" xfId="0" applyFont="1" applyFill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horizontal="center" wrapText="1"/>
    </xf>
    <xf numFmtId="0" fontId="1" fillId="4" borderId="8" xfId="0" applyFont="1" applyFill="1" applyBorder="1" applyAlignment="1">
      <alignment horizontal="left"/>
    </xf>
    <xf numFmtId="0" fontId="2" fillId="0" borderId="9" xfId="0" applyFont="1" applyBorder="1"/>
    <xf numFmtId="0" fontId="2" fillId="4" borderId="0" xfId="0" applyFont="1" applyFill="1" applyAlignment="1">
      <alignment horizontal="center"/>
    </xf>
    <xf numFmtId="0" fontId="1" fillId="0" borderId="8" xfId="0" applyFont="1" applyBorder="1"/>
    <xf numFmtId="0" fontId="2" fillId="0" borderId="10" xfId="0" applyFont="1" applyBorder="1"/>
    <xf numFmtId="0" fontId="2" fillId="0" borderId="10" xfId="0" applyFont="1" applyBorder="1" applyAlignment="1">
      <alignment horizontal="center"/>
    </xf>
    <xf numFmtId="0" fontId="5" fillId="0" borderId="8" xfId="0" applyFont="1" applyBorder="1"/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0" fontId="8" fillId="4" borderId="8" xfId="0" applyFont="1" applyFill="1" applyBorder="1"/>
    <xf numFmtId="0" fontId="9" fillId="4" borderId="8" xfId="0" applyFont="1" applyFill="1" applyBorder="1" applyAlignment="1">
      <alignment horizontal="center"/>
    </xf>
    <xf numFmtId="0" fontId="2" fillId="4" borderId="7" xfId="0" applyFont="1" applyFill="1" applyBorder="1"/>
    <xf numFmtId="0" fontId="2" fillId="4" borderId="8" xfId="0" applyFont="1" applyFill="1" applyBorder="1" applyAlignment="1">
      <alignment horizontal="right"/>
    </xf>
    <xf numFmtId="0" fontId="10" fillId="0" borderId="8" xfId="0" applyFont="1" applyBorder="1"/>
    <xf numFmtId="14" fontId="1" fillId="0" borderId="8" xfId="0" applyNumberFormat="1" applyFont="1" applyBorder="1"/>
    <xf numFmtId="0" fontId="11" fillId="0" borderId="8" xfId="0" applyFont="1" applyBorder="1" applyAlignment="1">
      <alignment horizontal="center"/>
    </xf>
    <xf numFmtId="14" fontId="12" fillId="4" borderId="8" xfId="0" applyNumberFormat="1" applyFont="1" applyFill="1" applyBorder="1"/>
    <xf numFmtId="0" fontId="2" fillId="4" borderId="8" xfId="0" applyFont="1" applyFill="1" applyBorder="1" applyAlignment="1">
      <alignment wrapText="1"/>
    </xf>
    <xf numFmtId="0" fontId="2" fillId="4" borderId="8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right"/>
    </xf>
    <xf numFmtId="0" fontId="1" fillId="3" borderId="13" xfId="0" applyFont="1" applyFill="1" applyBorder="1" applyAlignment="1">
      <alignment horizontal="center"/>
    </xf>
    <xf numFmtId="0" fontId="2" fillId="0" borderId="14" xfId="0" applyFont="1" applyBorder="1"/>
    <xf numFmtId="0" fontId="1" fillId="0" borderId="15" xfId="0" applyFont="1" applyBorder="1" applyAlignment="1">
      <alignment horizontal="center"/>
    </xf>
    <xf numFmtId="0" fontId="1" fillId="3" borderId="16" xfId="0" applyFont="1" applyFill="1" applyBorder="1"/>
    <xf numFmtId="0" fontId="2" fillId="3" borderId="0" xfId="0" applyFont="1" applyFill="1"/>
    <xf numFmtId="0" fontId="1" fillId="3" borderId="17" xfId="0" applyFont="1" applyFill="1" applyBorder="1" applyAlignment="1">
      <alignment horizontal="center"/>
    </xf>
    <xf numFmtId="0" fontId="13" fillId="0" borderId="0" xfId="0" applyFont="1"/>
    <xf numFmtId="0" fontId="2" fillId="3" borderId="6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8" xfId="0" applyFont="1" applyFill="1" applyBorder="1"/>
    <xf numFmtId="0" fontId="2" fillId="5" borderId="19" xfId="0" applyFont="1" applyFill="1" applyBorder="1"/>
    <xf numFmtId="0" fontId="1" fillId="5" borderId="20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15" fillId="4" borderId="8" xfId="0" applyFont="1" applyFill="1" applyBorder="1"/>
    <xf numFmtId="0" fontId="1" fillId="6" borderId="12" xfId="0" applyFont="1" applyFill="1" applyBorder="1"/>
    <xf numFmtId="0" fontId="1" fillId="6" borderId="13" xfId="0" applyFont="1" applyFill="1" applyBorder="1"/>
    <xf numFmtId="0" fontId="13" fillId="6" borderId="21" xfId="0" applyFont="1" applyFill="1" applyBorder="1"/>
    <xf numFmtId="0" fontId="13" fillId="6" borderId="22" xfId="0" applyFont="1" applyFill="1" applyBorder="1"/>
    <xf numFmtId="0" fontId="13" fillId="6" borderId="23" xfId="0" applyFont="1" applyFill="1" applyBorder="1"/>
    <xf numFmtId="0" fontId="6" fillId="0" borderId="0" xfId="0" applyFont="1"/>
    <xf numFmtId="0" fontId="1" fillId="0" borderId="25" xfId="0" applyFont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1" fillId="0" borderId="15" xfId="0" applyFont="1" applyBorder="1"/>
    <xf numFmtId="0" fontId="1" fillId="5" borderId="24" xfId="0" applyFont="1" applyFill="1" applyBorder="1" applyAlignment="1">
      <alignment horizontal="center"/>
    </xf>
    <xf numFmtId="0" fontId="2" fillId="4" borderId="11" xfId="0" applyFont="1" applyFill="1" applyBorder="1"/>
    <xf numFmtId="0" fontId="1" fillId="3" borderId="2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29" xfId="0" applyFont="1" applyFill="1" applyBorder="1"/>
    <xf numFmtId="0" fontId="2" fillId="4" borderId="30" xfId="0" applyFont="1" applyFill="1" applyBorder="1" applyAlignment="1">
      <alignment horizontal="center"/>
    </xf>
    <xf numFmtId="0" fontId="2" fillId="4" borderId="32" xfId="0" applyFont="1" applyFill="1" applyBorder="1" applyAlignment="1">
      <alignment horizontal="center"/>
    </xf>
    <xf numFmtId="0" fontId="2" fillId="4" borderId="33" xfId="0" applyFont="1" applyFill="1" applyBorder="1" applyAlignment="1">
      <alignment horizontal="center"/>
    </xf>
    <xf numFmtId="0" fontId="2" fillId="4" borderId="34" xfId="0" applyFont="1" applyFill="1" applyBorder="1" applyAlignment="1">
      <alignment horizontal="center"/>
    </xf>
    <xf numFmtId="0" fontId="1" fillId="0" borderId="26" xfId="0" applyFont="1" applyBorder="1"/>
    <xf numFmtId="0" fontId="1" fillId="0" borderId="36" xfId="0" applyFont="1" applyBorder="1"/>
    <xf numFmtId="0" fontId="1" fillId="0" borderId="27" xfId="0" applyFont="1" applyBorder="1"/>
    <xf numFmtId="0" fontId="11" fillId="0" borderId="27" xfId="0" applyFont="1" applyBorder="1" applyAlignment="1">
      <alignment horizontal="right"/>
    </xf>
    <xf numFmtId="0" fontId="1" fillId="4" borderId="27" xfId="0" applyFont="1" applyFill="1" applyBorder="1"/>
    <xf numFmtId="0" fontId="2" fillId="4" borderId="39" xfId="0" applyFont="1" applyFill="1" applyBorder="1" applyAlignment="1">
      <alignment horizontal="center"/>
    </xf>
    <xf numFmtId="0" fontId="2" fillId="4" borderId="40" xfId="0" applyFont="1" applyFill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2" borderId="45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2" fillId="4" borderId="48" xfId="0" applyFont="1" applyFill="1" applyBorder="1"/>
    <xf numFmtId="0" fontId="2" fillId="4" borderId="36" xfId="0" applyFont="1" applyFill="1" applyBorder="1"/>
    <xf numFmtId="0" fontId="2" fillId="4" borderId="48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2" fillId="4" borderId="9" xfId="0" applyFont="1" applyFill="1" applyBorder="1"/>
    <xf numFmtId="0" fontId="2" fillId="4" borderId="27" xfId="0" applyFont="1" applyFill="1" applyBorder="1"/>
    <xf numFmtId="0" fontId="2" fillId="4" borderId="9" xfId="0" applyFont="1" applyFill="1" applyBorder="1" applyAlignment="1">
      <alignment horizontal="center"/>
    </xf>
    <xf numFmtId="0" fontId="2" fillId="4" borderId="49" xfId="0" applyFont="1" applyFill="1" applyBorder="1"/>
    <xf numFmtId="0" fontId="2" fillId="4" borderId="49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9" xfId="0" applyFont="1" applyFill="1" applyBorder="1" applyAlignment="1">
      <alignment wrapText="1"/>
    </xf>
    <xf numFmtId="17" fontId="11" fillId="4" borderId="8" xfId="0" applyNumberFormat="1" applyFont="1" applyFill="1" applyBorder="1"/>
    <xf numFmtId="0" fontId="11" fillId="4" borderId="37" xfId="0" applyFont="1" applyFill="1" applyBorder="1" applyAlignment="1">
      <alignment horizontal="center"/>
    </xf>
    <xf numFmtId="0" fontId="5" fillId="4" borderId="49" xfId="0" applyFont="1" applyFill="1" applyBorder="1"/>
    <xf numFmtId="0" fontId="1" fillId="5" borderId="38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 wrapText="1"/>
    </xf>
    <xf numFmtId="0" fontId="11" fillId="4" borderId="34" xfId="0" applyFont="1" applyFill="1" applyBorder="1" applyAlignment="1">
      <alignment horizontal="center"/>
    </xf>
    <xf numFmtId="0" fontId="2" fillId="4" borderId="0" xfId="0" applyFont="1" applyFill="1"/>
    <xf numFmtId="0" fontId="5" fillId="0" borderId="0" xfId="0" applyFont="1" applyAlignment="1">
      <alignment horizontal="center"/>
    </xf>
    <xf numFmtId="0" fontId="5" fillId="4" borderId="0" xfId="0" applyFont="1" applyFill="1"/>
    <xf numFmtId="0" fontId="5" fillId="3" borderId="6" xfId="0" applyFont="1" applyFill="1" applyBorder="1" applyAlignment="1">
      <alignment horizontal="center"/>
    </xf>
    <xf numFmtId="0" fontId="16" fillId="0" borderId="0" xfId="0" applyFont="1"/>
    <xf numFmtId="0" fontId="5" fillId="0" borderId="1" xfId="0" applyFont="1" applyBorder="1"/>
    <xf numFmtId="0" fontId="15" fillId="5" borderId="2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5" fillId="0" borderId="4" xfId="0" applyFont="1" applyBorder="1"/>
    <xf numFmtId="0" fontId="5" fillId="5" borderId="6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4" borderId="29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3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15" fillId="5" borderId="51" xfId="0" applyFont="1" applyFill="1" applyBorder="1" applyAlignment="1">
      <alignment horizontal="center"/>
    </xf>
    <xf numFmtId="0" fontId="15" fillId="2" borderId="51" xfId="0" applyFont="1" applyFill="1" applyBorder="1" applyAlignment="1">
      <alignment horizontal="center"/>
    </xf>
    <xf numFmtId="0" fontId="15" fillId="3" borderId="52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5" fillId="4" borderId="30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center"/>
    </xf>
    <xf numFmtId="0" fontId="15" fillId="6" borderId="52" xfId="0" applyFont="1" applyFill="1" applyBorder="1"/>
    <xf numFmtId="0" fontId="15" fillId="3" borderId="53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15" fillId="6" borderId="18" xfId="0" applyFont="1" applyFill="1" applyBorder="1" applyAlignment="1">
      <alignment horizontal="center"/>
    </xf>
    <xf numFmtId="0" fontId="5" fillId="0" borderId="14" xfId="0" applyFont="1" applyBorder="1"/>
    <xf numFmtId="0" fontId="5" fillId="0" borderId="45" xfId="0" applyFont="1" applyBorder="1"/>
    <xf numFmtId="0" fontId="5" fillId="0" borderId="56" xfId="0" applyFont="1" applyBorder="1"/>
    <xf numFmtId="0" fontId="5" fillId="0" borderId="57" xfId="0" applyFont="1" applyBorder="1"/>
    <xf numFmtId="0" fontId="5" fillId="0" borderId="27" xfId="0" applyFont="1" applyBorder="1"/>
    <xf numFmtId="0" fontId="15" fillId="0" borderId="57" xfId="0" applyFont="1" applyBorder="1"/>
    <xf numFmtId="0" fontId="5" fillId="4" borderId="57" xfId="0" applyFont="1" applyFill="1" applyBorder="1"/>
    <xf numFmtId="0" fontId="15" fillId="6" borderId="19" xfId="0" applyFont="1" applyFill="1" applyBorder="1"/>
    <xf numFmtId="0" fontId="5" fillId="0" borderId="39" xfId="0" applyFont="1" applyBorder="1"/>
    <xf numFmtId="0" fontId="5" fillId="0" borderId="40" xfId="0" applyFont="1" applyBorder="1"/>
    <xf numFmtId="0" fontId="5" fillId="4" borderId="40" xfId="0" applyFont="1" applyFill="1" applyBorder="1"/>
    <xf numFmtId="0" fontId="15" fillId="6" borderId="58" xfId="0" applyFont="1" applyFill="1" applyBorder="1"/>
    <xf numFmtId="0" fontId="5" fillId="7" borderId="36" xfId="0" applyFont="1" applyFill="1" applyBorder="1"/>
    <xf numFmtId="0" fontId="5" fillId="0" borderId="60" xfId="0" applyFont="1" applyBorder="1" applyAlignment="1">
      <alignment horizontal="center"/>
    </xf>
    <xf numFmtId="0" fontId="5" fillId="0" borderId="59" xfId="0" applyFont="1" applyBorder="1"/>
    <xf numFmtId="0" fontId="5" fillId="0" borderId="61" xfId="0" applyFont="1" applyBorder="1"/>
    <xf numFmtId="0" fontId="5" fillId="4" borderId="62" xfId="0" applyFont="1" applyFill="1" applyBorder="1" applyAlignment="1">
      <alignment horizontal="center"/>
    </xf>
    <xf numFmtId="0" fontId="5" fillId="4" borderId="63" xfId="0" applyFont="1" applyFill="1" applyBorder="1" applyAlignment="1">
      <alignment horizontal="center"/>
    </xf>
    <xf numFmtId="0" fontId="5" fillId="4" borderId="64" xfId="0" applyFont="1" applyFill="1" applyBorder="1" applyAlignment="1">
      <alignment horizontal="center"/>
    </xf>
    <xf numFmtId="0" fontId="1" fillId="6" borderId="51" xfId="0" applyFont="1" applyFill="1" applyBorder="1"/>
    <xf numFmtId="0" fontId="1" fillId="6" borderId="52" xfId="0" applyFont="1" applyFill="1" applyBorder="1"/>
    <xf numFmtId="0" fontId="1" fillId="6" borderId="50" xfId="0" applyFont="1" applyFill="1" applyBorder="1"/>
    <xf numFmtId="0" fontId="1" fillId="5" borderId="51" xfId="0" applyFont="1" applyFill="1" applyBorder="1" applyAlignment="1">
      <alignment horizontal="center"/>
    </xf>
    <xf numFmtId="0" fontId="1" fillId="5" borderId="65" xfId="0" applyFont="1" applyFill="1" applyBorder="1" applyAlignment="1">
      <alignment horizontal="center"/>
    </xf>
    <xf numFmtId="0" fontId="1" fillId="2" borderId="65" xfId="0" applyFont="1" applyFill="1" applyBorder="1" applyAlignment="1">
      <alignment horizontal="center"/>
    </xf>
    <xf numFmtId="0" fontId="1" fillId="3" borderId="65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4" borderId="62" xfId="0" applyFont="1" applyFill="1" applyBorder="1"/>
    <xf numFmtId="0" fontId="2" fillId="4" borderId="63" xfId="0" applyFont="1" applyFill="1" applyBorder="1"/>
    <xf numFmtId="0" fontId="2" fillId="4" borderId="66" xfId="0" applyFont="1" applyFill="1" applyBorder="1"/>
    <xf numFmtId="0" fontId="2" fillId="4" borderId="63" xfId="0" applyFont="1" applyFill="1" applyBorder="1" applyAlignment="1">
      <alignment horizontal="center"/>
    </xf>
    <xf numFmtId="0" fontId="2" fillId="4" borderId="67" xfId="0" applyFont="1" applyFill="1" applyBorder="1" applyAlignment="1">
      <alignment horizontal="center"/>
    </xf>
    <xf numFmtId="0" fontId="2" fillId="4" borderId="66" xfId="0" applyFont="1" applyFill="1" applyBorder="1" applyAlignment="1">
      <alignment horizontal="center"/>
    </xf>
    <xf numFmtId="0" fontId="2" fillId="4" borderId="64" xfId="0" applyFont="1" applyFill="1" applyBorder="1" applyAlignment="1">
      <alignment horizontal="center"/>
    </xf>
    <xf numFmtId="0" fontId="1" fillId="6" borderId="58" xfId="0" applyFont="1" applyFill="1" applyBorder="1" applyAlignment="1">
      <alignment horizontal="center"/>
    </xf>
    <xf numFmtId="0" fontId="1" fillId="6" borderId="65" xfId="0" applyFont="1" applyFill="1" applyBorder="1"/>
    <xf numFmtId="0" fontId="1" fillId="5" borderId="52" xfId="0" applyFont="1" applyFill="1" applyBorder="1" applyAlignment="1">
      <alignment horizontal="center"/>
    </xf>
    <xf numFmtId="0" fontId="1" fillId="3" borderId="53" xfId="0" applyFont="1" applyFill="1" applyBorder="1" applyAlignment="1">
      <alignment horizontal="center"/>
    </xf>
    <xf numFmtId="0" fontId="2" fillId="4" borderId="59" xfId="0" applyFont="1" applyFill="1" applyBorder="1" applyAlignment="1">
      <alignment horizontal="center"/>
    </xf>
    <xf numFmtId="0" fontId="1" fillId="0" borderId="67" xfId="0" applyFont="1" applyBorder="1"/>
    <xf numFmtId="0" fontId="2" fillId="0" borderId="63" xfId="0" applyFont="1" applyBorder="1"/>
    <xf numFmtId="0" fontId="1" fillId="4" borderId="10" xfId="0" applyFont="1" applyFill="1" applyBorder="1"/>
    <xf numFmtId="0" fontId="2" fillId="4" borderId="10" xfId="0" applyFont="1" applyFill="1" applyBorder="1" applyAlignment="1">
      <alignment horizontal="center"/>
    </xf>
    <xf numFmtId="0" fontId="1" fillId="4" borderId="63" xfId="0" applyFont="1" applyFill="1" applyBorder="1"/>
    <xf numFmtId="0" fontId="2" fillId="0" borderId="63" xfId="0" applyFont="1" applyBorder="1" applyAlignment="1">
      <alignment horizontal="center"/>
    </xf>
    <xf numFmtId="0" fontId="5" fillId="4" borderId="36" xfId="0" applyFont="1" applyFill="1" applyBorder="1" applyAlignment="1">
      <alignment horizontal="center"/>
    </xf>
    <xf numFmtId="0" fontId="5" fillId="4" borderId="27" xfId="0" applyFont="1" applyFill="1" applyBorder="1" applyAlignment="1">
      <alignment horizontal="center"/>
    </xf>
    <xf numFmtId="0" fontId="5" fillId="4" borderId="67" xfId="0" applyFont="1" applyFill="1" applyBorder="1" applyAlignment="1">
      <alignment horizontal="center"/>
    </xf>
    <xf numFmtId="0" fontId="15" fillId="5" borderId="65" xfId="0" applyFont="1" applyFill="1" applyBorder="1" applyAlignment="1">
      <alignment horizontal="center"/>
    </xf>
    <xf numFmtId="0" fontId="15" fillId="0" borderId="40" xfId="0" applyFont="1" applyBorder="1"/>
    <xf numFmtId="0" fontId="5" fillId="7" borderId="39" xfId="0" applyFont="1" applyFill="1" applyBorder="1"/>
    <xf numFmtId="0" fontId="5" fillId="4" borderId="11" xfId="0" applyFont="1" applyFill="1" applyBorder="1" applyAlignment="1">
      <alignment horizontal="center"/>
    </xf>
    <xf numFmtId="0" fontId="15" fillId="2" borderId="62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1" fillId="3" borderId="44" xfId="0" applyFont="1" applyFill="1" applyBorder="1" applyAlignment="1">
      <alignment horizontal="center"/>
    </xf>
    <xf numFmtId="0" fontId="2" fillId="3" borderId="47" xfId="0" applyFont="1" applyFill="1" applyBorder="1" applyAlignment="1">
      <alignment horizontal="center"/>
    </xf>
    <xf numFmtId="0" fontId="11" fillId="4" borderId="32" xfId="0" applyFont="1" applyFill="1" applyBorder="1" applyAlignment="1">
      <alignment horizontal="center"/>
    </xf>
    <xf numFmtId="0" fontId="1" fillId="5" borderId="53" xfId="0" applyFont="1" applyFill="1" applyBorder="1" applyAlignment="1">
      <alignment horizontal="center"/>
    </xf>
    <xf numFmtId="0" fontId="1" fillId="5" borderId="44" xfId="0" applyFont="1" applyFill="1" applyBorder="1" applyAlignment="1">
      <alignment horizontal="center"/>
    </xf>
    <xf numFmtId="0" fontId="2" fillId="5" borderId="47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4" borderId="69" xfId="0" applyFont="1" applyFill="1" applyBorder="1" applyAlignment="1">
      <alignment horizontal="center"/>
    </xf>
    <xf numFmtId="0" fontId="2" fillId="4" borderId="29" xfId="0" applyFont="1" applyFill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4" borderId="62" xfId="0" applyFont="1" applyFill="1" applyBorder="1" applyAlignment="1">
      <alignment horizontal="center"/>
    </xf>
    <xf numFmtId="0" fontId="2" fillId="4" borderId="70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center"/>
    </xf>
    <xf numFmtId="0" fontId="15" fillId="3" borderId="44" xfId="0" applyFont="1" applyFill="1" applyBorder="1" applyAlignment="1">
      <alignment horizontal="center"/>
    </xf>
    <xf numFmtId="0" fontId="5" fillId="3" borderId="47" xfId="0" applyFont="1" applyFill="1" applyBorder="1" applyAlignment="1">
      <alignment horizontal="center"/>
    </xf>
    <xf numFmtId="0" fontId="15" fillId="2" borderId="65" xfId="0" applyFont="1" applyFill="1" applyBorder="1" applyAlignment="1">
      <alignment horizontal="center"/>
    </xf>
    <xf numFmtId="0" fontId="15" fillId="5" borderId="24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15" fillId="5" borderId="58" xfId="0" applyFont="1" applyFill="1" applyBorder="1" applyAlignment="1">
      <alignment horizontal="center"/>
    </xf>
    <xf numFmtId="0" fontId="1" fillId="5" borderId="21" xfId="0" applyFont="1" applyFill="1" applyBorder="1"/>
    <xf numFmtId="0" fontId="2" fillId="5" borderId="22" xfId="0" applyFont="1" applyFill="1" applyBorder="1"/>
    <xf numFmtId="0" fontId="1" fillId="5" borderId="23" xfId="0" applyFont="1" applyFill="1" applyBorder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15" fillId="2" borderId="67" xfId="0" applyFont="1" applyFill="1" applyBorder="1" applyAlignment="1">
      <alignment horizontal="center"/>
    </xf>
    <xf numFmtId="0" fontId="15" fillId="6" borderId="13" xfId="0" applyFont="1" applyFill="1" applyBorder="1"/>
    <xf numFmtId="0" fontId="4" fillId="0" borderId="2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6" xfId="0" applyFont="1" applyBorder="1"/>
    <xf numFmtId="0" fontId="4" fillId="0" borderId="52" xfId="0" applyFont="1" applyBorder="1" applyAlignment="1">
      <alignment horizontal="center"/>
    </xf>
    <xf numFmtId="0" fontId="4" fillId="0" borderId="53" xfId="0" applyFont="1" applyBorder="1" applyAlignment="1">
      <alignment horizontal="center"/>
    </xf>
    <xf numFmtId="0" fontId="4" fillId="0" borderId="7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3" fontId="3" fillId="0" borderId="0" xfId="0" applyNumberFormat="1" applyFont="1"/>
    <xf numFmtId="0" fontId="4" fillId="0" borderId="11" xfId="0" applyFont="1" applyBorder="1" applyAlignment="1">
      <alignment horizontal="left"/>
    </xf>
    <xf numFmtId="3" fontId="3" fillId="0" borderId="11" xfId="0" applyNumberFormat="1" applyFont="1" applyBorder="1" applyAlignment="1">
      <alignment horizontal="center"/>
    </xf>
    <xf numFmtId="0" fontId="4" fillId="5" borderId="2" xfId="0" applyFont="1" applyFill="1" applyBorder="1"/>
    <xf numFmtId="0" fontId="4" fillId="5" borderId="37" xfId="0" applyFont="1" applyFill="1" applyBorder="1" applyAlignment="1">
      <alignment horizontal="center"/>
    </xf>
    <xf numFmtId="0" fontId="4" fillId="5" borderId="68" xfId="0" applyFont="1" applyFill="1" applyBorder="1" applyAlignment="1">
      <alignment horizontal="center"/>
    </xf>
    <xf numFmtId="0" fontId="4" fillId="5" borderId="71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left"/>
    </xf>
    <xf numFmtId="3" fontId="4" fillId="5" borderId="13" xfId="0" applyNumberFormat="1" applyFont="1" applyFill="1" applyBorder="1" applyAlignment="1">
      <alignment horizontal="center"/>
    </xf>
    <xf numFmtId="3" fontId="4" fillId="5" borderId="35" xfId="0" applyNumberFormat="1" applyFont="1" applyFill="1" applyBorder="1" applyAlignment="1">
      <alignment horizontal="center"/>
    </xf>
    <xf numFmtId="0" fontId="4" fillId="5" borderId="21" xfId="0" applyFont="1" applyFill="1" applyBorder="1"/>
    <xf numFmtId="3" fontId="4" fillId="5" borderId="23" xfId="0" applyNumberFormat="1" applyFont="1" applyFill="1" applyBorder="1"/>
    <xf numFmtId="3" fontId="3" fillId="4" borderId="11" xfId="0" applyNumberFormat="1" applyFont="1" applyFill="1" applyBorder="1" applyAlignment="1">
      <alignment horizontal="center"/>
    </xf>
    <xf numFmtId="3" fontId="3" fillId="4" borderId="8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4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20" fillId="0" borderId="0" xfId="0" applyFont="1"/>
    <xf numFmtId="0" fontId="0" fillId="4" borderId="0" xfId="0" applyFill="1" applyBorder="1"/>
    <xf numFmtId="0" fontId="15" fillId="4" borderId="0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5"/>
  <sheetViews>
    <sheetView workbookViewId="0">
      <selection activeCell="A2" sqref="A2:F2"/>
    </sheetView>
  </sheetViews>
  <sheetFormatPr defaultColWidth="6.5703125" defaultRowHeight="15.75" x14ac:dyDescent="0.25"/>
  <cols>
    <col min="1" max="1" width="6.5703125" style="7"/>
    <col min="2" max="2" width="22" style="7" customWidth="1"/>
    <col min="3" max="3" width="40.42578125" style="7" bestFit="1" customWidth="1"/>
    <col min="4" max="6" width="9.5703125" style="7" customWidth="1"/>
    <col min="7" max="11" width="9.5703125" style="7" hidden="1" customWidth="1"/>
    <col min="12" max="16384" width="6.5703125" style="7"/>
  </cols>
  <sheetData>
    <row r="1" spans="1:11" x14ac:dyDescent="0.25">
      <c r="A1" s="1" t="s">
        <v>625</v>
      </c>
      <c r="B1" s="1"/>
      <c r="C1" s="2"/>
      <c r="D1" s="2"/>
      <c r="E1" s="2"/>
      <c r="F1" s="3"/>
      <c r="G1" s="3"/>
      <c r="H1" s="3"/>
      <c r="I1" s="3"/>
      <c r="J1" s="3"/>
      <c r="K1" s="3"/>
    </row>
    <row r="2" spans="1:11" ht="31.5" customHeight="1" x14ac:dyDescent="0.35">
      <c r="A2" s="241" t="s">
        <v>627</v>
      </c>
      <c r="B2" s="241"/>
      <c r="C2" s="241"/>
      <c r="D2" s="241"/>
      <c r="E2" s="241"/>
      <c r="F2" s="241"/>
      <c r="G2" s="8"/>
      <c r="H2" s="3"/>
      <c r="I2" s="3"/>
      <c r="J2" s="8"/>
      <c r="K2" s="8"/>
    </row>
    <row r="3" spans="1:11" ht="16.5" thickBot="1" x14ac:dyDescent="0.3">
      <c r="A3" s="2"/>
      <c r="B3" s="1"/>
      <c r="C3" s="2"/>
      <c r="D3" s="2"/>
      <c r="E3" s="2"/>
      <c r="F3" s="3"/>
      <c r="G3" s="3"/>
      <c r="H3" s="3"/>
      <c r="I3" s="3"/>
      <c r="J3" s="3"/>
      <c r="K3" s="3"/>
    </row>
    <row r="4" spans="1:11" x14ac:dyDescent="0.25">
      <c r="A4" s="9" t="s">
        <v>0</v>
      </c>
      <c r="B4" s="10" t="s">
        <v>1</v>
      </c>
      <c r="C4" s="11" t="s">
        <v>2</v>
      </c>
      <c r="D4" s="58" t="s">
        <v>3</v>
      </c>
      <c r="E4" s="58" t="s">
        <v>3</v>
      </c>
      <c r="F4" s="72" t="s">
        <v>4</v>
      </c>
      <c r="G4" s="198" t="s">
        <v>3</v>
      </c>
      <c r="H4" s="59" t="s">
        <v>4</v>
      </c>
      <c r="I4" s="12" t="s">
        <v>5</v>
      </c>
      <c r="J4" s="12" t="s">
        <v>5</v>
      </c>
      <c r="K4" s="12" t="s">
        <v>5</v>
      </c>
    </row>
    <row r="5" spans="1:11" ht="18.75" thickBot="1" x14ac:dyDescent="0.3">
      <c r="A5" s="13" t="s">
        <v>6</v>
      </c>
      <c r="B5" s="14"/>
      <c r="C5" s="15"/>
      <c r="D5" s="60" t="s">
        <v>369</v>
      </c>
      <c r="E5" s="60" t="s">
        <v>370</v>
      </c>
      <c r="F5" s="193" t="s">
        <v>272</v>
      </c>
      <c r="G5" s="199" t="s">
        <v>7</v>
      </c>
      <c r="H5" s="60" t="s">
        <v>8</v>
      </c>
      <c r="I5" s="53" t="s">
        <v>369</v>
      </c>
      <c r="J5" s="53" t="s">
        <v>370</v>
      </c>
      <c r="K5" s="53" t="s">
        <v>272</v>
      </c>
    </row>
    <row r="6" spans="1:11" hidden="1" x14ac:dyDescent="0.25">
      <c r="A6" s="202">
        <v>1</v>
      </c>
      <c r="B6" s="17" t="s">
        <v>9</v>
      </c>
      <c r="C6" s="18" t="s">
        <v>10</v>
      </c>
      <c r="D6" s="18"/>
      <c r="E6" s="18"/>
      <c r="F6" s="77"/>
      <c r="G6" s="95">
        <v>2</v>
      </c>
      <c r="H6" s="16"/>
      <c r="I6" s="16"/>
      <c r="J6" s="16"/>
      <c r="K6" s="16"/>
    </row>
    <row r="7" spans="1:11" hidden="1" x14ac:dyDescent="0.25">
      <c r="A7" s="202">
        <v>2</v>
      </c>
      <c r="B7" s="17"/>
      <c r="C7" s="18" t="s">
        <v>11</v>
      </c>
      <c r="D7" s="18"/>
      <c r="E7" s="18"/>
      <c r="F7" s="77"/>
      <c r="G7" s="95">
        <v>1</v>
      </c>
      <c r="H7" s="16"/>
      <c r="I7" s="16"/>
      <c r="J7" s="16"/>
      <c r="K7" s="16"/>
    </row>
    <row r="8" spans="1:11" hidden="1" x14ac:dyDescent="0.25">
      <c r="A8" s="202">
        <v>3</v>
      </c>
      <c r="B8" s="17"/>
      <c r="C8" s="18" t="s">
        <v>12</v>
      </c>
      <c r="D8" s="18"/>
      <c r="E8" s="18"/>
      <c r="F8" s="77"/>
      <c r="G8" s="95">
        <v>1</v>
      </c>
      <c r="H8" s="16"/>
      <c r="I8" s="16"/>
      <c r="J8" s="16"/>
      <c r="K8" s="16"/>
    </row>
    <row r="9" spans="1:11" hidden="1" x14ac:dyDescent="0.25">
      <c r="A9" s="202">
        <v>4</v>
      </c>
      <c r="B9" s="17"/>
      <c r="C9" s="18" t="s">
        <v>13</v>
      </c>
      <c r="D9" s="18"/>
      <c r="E9" s="18"/>
      <c r="F9" s="77"/>
      <c r="G9" s="95"/>
      <c r="H9" s="16">
        <v>1</v>
      </c>
      <c r="I9" s="16"/>
      <c r="J9" s="16"/>
      <c r="K9" s="16"/>
    </row>
    <row r="10" spans="1:11" hidden="1" x14ac:dyDescent="0.25">
      <c r="A10" s="202">
        <v>5</v>
      </c>
      <c r="B10" s="17"/>
      <c r="C10" s="18" t="s">
        <v>14</v>
      </c>
      <c r="D10" s="18"/>
      <c r="E10" s="18"/>
      <c r="F10" s="77"/>
      <c r="G10" s="95">
        <v>1</v>
      </c>
      <c r="H10" s="16"/>
      <c r="I10" s="16"/>
      <c r="J10" s="16"/>
      <c r="K10" s="16"/>
    </row>
    <row r="11" spans="1:11" hidden="1" x14ac:dyDescent="0.25">
      <c r="A11" s="202">
        <v>6</v>
      </c>
      <c r="B11" s="19" t="s">
        <v>15</v>
      </c>
      <c r="C11" s="20" t="s">
        <v>16</v>
      </c>
      <c r="D11" s="20"/>
      <c r="E11" s="20"/>
      <c r="F11" s="78"/>
      <c r="G11" s="70"/>
      <c r="H11" s="21"/>
      <c r="I11" s="21"/>
      <c r="J11" s="21"/>
      <c r="K11" s="21"/>
    </row>
    <row r="12" spans="1:11" hidden="1" x14ac:dyDescent="0.25">
      <c r="A12" s="202">
        <v>7</v>
      </c>
      <c r="B12" s="19" t="s">
        <v>17</v>
      </c>
      <c r="C12" s="20" t="s">
        <v>18</v>
      </c>
      <c r="D12" s="20"/>
      <c r="E12" s="20"/>
      <c r="F12" s="78"/>
      <c r="G12" s="70">
        <v>1</v>
      </c>
      <c r="H12" s="21"/>
      <c r="I12" s="21"/>
      <c r="J12" s="21"/>
      <c r="K12" s="21"/>
    </row>
    <row r="13" spans="1:11" hidden="1" x14ac:dyDescent="0.25">
      <c r="A13" s="202">
        <v>8</v>
      </c>
      <c r="B13" s="19" t="s">
        <v>19</v>
      </c>
      <c r="C13" s="20" t="s">
        <v>20</v>
      </c>
      <c r="D13" s="20"/>
      <c r="E13" s="20"/>
      <c r="F13" s="78"/>
      <c r="G13" s="70"/>
      <c r="H13" s="21"/>
      <c r="I13" s="21"/>
      <c r="J13" s="21"/>
      <c r="K13" s="21"/>
    </row>
    <row r="14" spans="1:11" hidden="1" x14ac:dyDescent="0.25">
      <c r="A14" s="202">
        <v>9</v>
      </c>
      <c r="B14" s="19"/>
      <c r="C14" s="20" t="s">
        <v>21</v>
      </c>
      <c r="D14" s="20"/>
      <c r="E14" s="20"/>
      <c r="F14" s="78"/>
      <c r="G14" s="70"/>
      <c r="H14" s="21"/>
      <c r="I14" s="21"/>
      <c r="J14" s="21"/>
      <c r="K14" s="21"/>
    </row>
    <row r="15" spans="1:11" hidden="1" x14ac:dyDescent="0.25">
      <c r="A15" s="202">
        <v>10</v>
      </c>
      <c r="B15" s="19" t="s">
        <v>22</v>
      </c>
      <c r="C15" s="20" t="s">
        <v>23</v>
      </c>
      <c r="D15" s="20"/>
      <c r="E15" s="20"/>
      <c r="F15" s="78"/>
      <c r="G15" s="70">
        <v>1</v>
      </c>
      <c r="H15" s="21"/>
      <c r="I15" s="21"/>
      <c r="J15" s="21"/>
      <c r="K15" s="21"/>
    </row>
    <row r="16" spans="1:11" hidden="1" x14ac:dyDescent="0.25">
      <c r="A16" s="202">
        <v>11</v>
      </c>
      <c r="B16" s="19"/>
      <c r="C16" s="20" t="s">
        <v>24</v>
      </c>
      <c r="D16" s="20"/>
      <c r="E16" s="20"/>
      <c r="F16" s="78"/>
      <c r="G16" s="70"/>
      <c r="H16" s="21">
        <v>1</v>
      </c>
      <c r="I16" s="21"/>
      <c r="J16" s="21"/>
      <c r="K16" s="21"/>
    </row>
    <row r="17" spans="1:11" hidden="1" x14ac:dyDescent="0.25">
      <c r="A17" s="202">
        <v>12</v>
      </c>
      <c r="B17" s="19"/>
      <c r="C17" s="20" t="s">
        <v>25</v>
      </c>
      <c r="D17" s="20"/>
      <c r="E17" s="20"/>
      <c r="F17" s="78"/>
      <c r="G17" s="70">
        <v>1</v>
      </c>
      <c r="H17" s="21"/>
      <c r="I17" s="21"/>
      <c r="J17" s="21"/>
      <c r="K17" s="21"/>
    </row>
    <row r="18" spans="1:11" hidden="1" x14ac:dyDescent="0.25">
      <c r="A18" s="202">
        <v>13</v>
      </c>
      <c r="B18" s="19" t="s">
        <v>26</v>
      </c>
      <c r="C18" s="20" t="s">
        <v>27</v>
      </c>
      <c r="D18" s="20"/>
      <c r="E18" s="20"/>
      <c r="F18" s="78"/>
      <c r="G18" s="70">
        <v>2</v>
      </c>
      <c r="H18" s="21"/>
      <c r="I18" s="21"/>
      <c r="J18" s="21"/>
      <c r="K18" s="21"/>
    </row>
    <row r="19" spans="1:11" hidden="1" x14ac:dyDescent="0.25">
      <c r="A19" s="202">
        <v>14</v>
      </c>
      <c r="B19" s="19"/>
      <c r="C19" s="20" t="s">
        <v>28</v>
      </c>
      <c r="D19" s="20"/>
      <c r="E19" s="20"/>
      <c r="F19" s="78"/>
      <c r="G19" s="70">
        <v>1</v>
      </c>
      <c r="H19" s="21"/>
      <c r="I19" s="21"/>
      <c r="J19" s="21"/>
      <c r="K19" s="21"/>
    </row>
    <row r="20" spans="1:11" hidden="1" x14ac:dyDescent="0.25">
      <c r="A20" s="202">
        <v>15</v>
      </c>
      <c r="B20" s="19"/>
      <c r="C20" s="20" t="s">
        <v>29</v>
      </c>
      <c r="D20" s="20"/>
      <c r="E20" s="20"/>
      <c r="F20" s="78"/>
      <c r="G20" s="70">
        <v>1</v>
      </c>
      <c r="H20" s="21"/>
      <c r="I20" s="21"/>
      <c r="J20" s="21"/>
      <c r="K20" s="21"/>
    </row>
    <row r="21" spans="1:11" hidden="1" x14ac:dyDescent="0.25">
      <c r="A21" s="202">
        <v>16</v>
      </c>
      <c r="B21" s="19"/>
      <c r="C21" s="20" t="s">
        <v>30</v>
      </c>
      <c r="D21" s="20"/>
      <c r="E21" s="20"/>
      <c r="F21" s="78"/>
      <c r="G21" s="70">
        <v>1</v>
      </c>
      <c r="H21" s="21"/>
      <c r="I21" s="21"/>
      <c r="J21" s="21"/>
      <c r="K21" s="21"/>
    </row>
    <row r="22" spans="1:11" hidden="1" x14ac:dyDescent="0.25">
      <c r="A22" s="202">
        <v>17</v>
      </c>
      <c r="B22" s="19"/>
      <c r="C22" s="20" t="s">
        <v>31</v>
      </c>
      <c r="D22" s="20"/>
      <c r="E22" s="20"/>
      <c r="F22" s="78"/>
      <c r="G22" s="70">
        <v>1</v>
      </c>
      <c r="H22" s="21"/>
      <c r="I22" s="21"/>
      <c r="J22" s="21"/>
      <c r="K22" s="21"/>
    </row>
    <row r="23" spans="1:11" hidden="1" x14ac:dyDescent="0.25">
      <c r="A23" s="202">
        <v>18</v>
      </c>
      <c r="B23" s="19"/>
      <c r="C23" s="20" t="s">
        <v>32</v>
      </c>
      <c r="D23" s="20"/>
      <c r="E23" s="20"/>
      <c r="F23" s="78"/>
      <c r="G23" s="70"/>
      <c r="H23" s="21">
        <v>1</v>
      </c>
      <c r="I23" s="21"/>
      <c r="J23" s="21"/>
      <c r="K23" s="21"/>
    </row>
    <row r="24" spans="1:11" hidden="1" x14ac:dyDescent="0.25">
      <c r="A24" s="202">
        <v>19</v>
      </c>
      <c r="B24" s="19"/>
      <c r="C24" s="20" t="s">
        <v>33</v>
      </c>
      <c r="D24" s="20"/>
      <c r="E24" s="20"/>
      <c r="F24" s="78"/>
      <c r="G24" s="70">
        <v>1</v>
      </c>
      <c r="H24" s="21"/>
      <c r="I24" s="21"/>
      <c r="J24" s="21"/>
      <c r="K24" s="21"/>
    </row>
    <row r="25" spans="1:11" hidden="1" x14ac:dyDescent="0.25">
      <c r="A25" s="202">
        <v>20</v>
      </c>
      <c r="B25" s="19" t="s">
        <v>34</v>
      </c>
      <c r="C25" s="20" t="s">
        <v>35</v>
      </c>
      <c r="D25" s="20"/>
      <c r="E25" s="20"/>
      <c r="F25" s="78"/>
      <c r="G25" s="70">
        <v>2</v>
      </c>
      <c r="H25" s="21"/>
      <c r="I25" s="21"/>
      <c r="J25" s="21"/>
      <c r="K25" s="21"/>
    </row>
    <row r="26" spans="1:11" hidden="1" x14ac:dyDescent="0.25">
      <c r="A26" s="202">
        <v>21</v>
      </c>
      <c r="B26" s="19"/>
      <c r="C26" s="20" t="s">
        <v>36</v>
      </c>
      <c r="D26" s="20"/>
      <c r="E26" s="20"/>
      <c r="F26" s="78"/>
      <c r="G26" s="70">
        <v>1</v>
      </c>
      <c r="H26" s="21"/>
      <c r="I26" s="21"/>
      <c r="J26" s="21"/>
      <c r="K26" s="21"/>
    </row>
    <row r="27" spans="1:11" hidden="1" x14ac:dyDescent="0.25">
      <c r="A27" s="202">
        <v>22</v>
      </c>
      <c r="B27" s="19" t="s">
        <v>37</v>
      </c>
      <c r="C27" s="20" t="s">
        <v>38</v>
      </c>
      <c r="D27" s="20"/>
      <c r="E27" s="20"/>
      <c r="F27" s="78"/>
      <c r="G27" s="70">
        <v>1</v>
      </c>
      <c r="H27" s="21"/>
      <c r="I27" s="21"/>
      <c r="J27" s="21"/>
      <c r="K27" s="21"/>
    </row>
    <row r="28" spans="1:11" hidden="1" x14ac:dyDescent="0.25">
      <c r="A28" s="202">
        <v>23</v>
      </c>
      <c r="B28" s="19" t="s">
        <v>39</v>
      </c>
      <c r="C28" s="20" t="s">
        <v>40</v>
      </c>
      <c r="D28" s="20"/>
      <c r="E28" s="20"/>
      <c r="F28" s="78"/>
      <c r="G28" s="70">
        <v>1</v>
      </c>
      <c r="H28" s="21"/>
      <c r="I28" s="21"/>
      <c r="J28" s="21"/>
      <c r="K28" s="21"/>
    </row>
    <row r="29" spans="1:11" hidden="1" x14ac:dyDescent="0.25">
      <c r="A29" s="202">
        <v>24</v>
      </c>
      <c r="B29" s="19"/>
      <c r="C29" s="20" t="s">
        <v>41</v>
      </c>
      <c r="D29" s="20"/>
      <c r="E29" s="20"/>
      <c r="F29" s="78"/>
      <c r="G29" s="70">
        <v>1</v>
      </c>
      <c r="H29" s="21"/>
      <c r="I29" s="21"/>
      <c r="J29" s="21"/>
      <c r="K29" s="21"/>
    </row>
    <row r="30" spans="1:11" hidden="1" x14ac:dyDescent="0.25">
      <c r="A30" s="202">
        <v>25</v>
      </c>
      <c r="B30" s="19"/>
      <c r="C30" s="22" t="s">
        <v>42</v>
      </c>
      <c r="D30" s="22"/>
      <c r="E30" s="22"/>
      <c r="F30" s="78"/>
      <c r="G30" s="70">
        <v>1</v>
      </c>
      <c r="H30" s="21"/>
      <c r="I30" s="21"/>
      <c r="J30" s="21"/>
      <c r="K30" s="21"/>
    </row>
    <row r="31" spans="1:11" hidden="1" x14ac:dyDescent="0.25">
      <c r="A31" s="202">
        <v>26</v>
      </c>
      <c r="B31" s="19" t="s">
        <v>43</v>
      </c>
      <c r="C31" s="20" t="s">
        <v>44</v>
      </c>
      <c r="D31" s="20"/>
      <c r="E31" s="20"/>
      <c r="F31" s="78"/>
      <c r="G31" s="70">
        <v>1</v>
      </c>
      <c r="H31" s="21"/>
      <c r="I31" s="21"/>
      <c r="J31" s="21"/>
      <c r="K31" s="21"/>
    </row>
    <row r="32" spans="1:11" hidden="1" x14ac:dyDescent="0.25">
      <c r="A32" s="202">
        <v>27</v>
      </c>
      <c r="B32" s="19"/>
      <c r="C32" s="20" t="s">
        <v>45</v>
      </c>
      <c r="D32" s="20"/>
      <c r="E32" s="20"/>
      <c r="F32" s="78"/>
      <c r="G32" s="70">
        <v>1</v>
      </c>
      <c r="H32" s="21"/>
      <c r="I32" s="21"/>
      <c r="J32" s="21"/>
      <c r="K32" s="21"/>
    </row>
    <row r="33" spans="1:11" x14ac:dyDescent="0.25">
      <c r="A33" s="202">
        <v>1</v>
      </c>
      <c r="B33" s="19" t="s">
        <v>46</v>
      </c>
      <c r="C33" s="20" t="s">
        <v>47</v>
      </c>
      <c r="D33" s="23"/>
      <c r="E33" s="23"/>
      <c r="F33" s="78">
        <v>1</v>
      </c>
      <c r="G33" s="70"/>
      <c r="H33" s="21"/>
      <c r="I33" s="21"/>
      <c r="J33" s="21"/>
      <c r="K33" s="21">
        <v>4</v>
      </c>
    </row>
    <row r="34" spans="1:11" hidden="1" x14ac:dyDescent="0.25">
      <c r="A34" s="202">
        <v>29</v>
      </c>
      <c r="B34" s="19" t="s">
        <v>48</v>
      </c>
      <c r="C34" s="20" t="s">
        <v>49</v>
      </c>
      <c r="D34" s="23"/>
      <c r="E34" s="23"/>
      <c r="F34" s="78"/>
      <c r="G34" s="70"/>
      <c r="H34" s="21"/>
      <c r="I34" s="21"/>
      <c r="J34" s="21"/>
      <c r="K34" s="21"/>
    </row>
    <row r="35" spans="1:11" x14ac:dyDescent="0.25">
      <c r="A35" s="202">
        <v>2</v>
      </c>
      <c r="B35" s="19" t="s">
        <v>50</v>
      </c>
      <c r="C35" s="20" t="s">
        <v>51</v>
      </c>
      <c r="D35" s="23"/>
      <c r="E35" s="23"/>
      <c r="F35" s="78">
        <v>1</v>
      </c>
      <c r="G35" s="70"/>
      <c r="H35" s="21"/>
      <c r="I35" s="21"/>
      <c r="J35" s="21"/>
      <c r="K35" s="21">
        <v>2</v>
      </c>
    </row>
    <row r="36" spans="1:11" hidden="1" x14ac:dyDescent="0.25">
      <c r="A36" s="202">
        <v>31</v>
      </c>
      <c r="B36" s="19" t="s">
        <v>52</v>
      </c>
      <c r="C36" s="20" t="s">
        <v>53</v>
      </c>
      <c r="D36" s="23"/>
      <c r="E36" s="23"/>
      <c r="F36" s="78"/>
      <c r="G36" s="70">
        <v>2</v>
      </c>
      <c r="H36" s="21"/>
      <c r="I36" s="21"/>
      <c r="J36" s="21"/>
      <c r="K36" s="21"/>
    </row>
    <row r="37" spans="1:11" hidden="1" x14ac:dyDescent="0.25">
      <c r="A37" s="202">
        <v>32</v>
      </c>
      <c r="B37" s="19"/>
      <c r="C37" s="20" t="s">
        <v>54</v>
      </c>
      <c r="D37" s="23"/>
      <c r="E37" s="23"/>
      <c r="F37" s="78"/>
      <c r="G37" s="70">
        <v>1</v>
      </c>
      <c r="H37" s="21"/>
      <c r="I37" s="21"/>
      <c r="J37" s="21"/>
      <c r="K37" s="21"/>
    </row>
    <row r="38" spans="1:11" hidden="1" x14ac:dyDescent="0.25">
      <c r="A38" s="202">
        <v>33</v>
      </c>
      <c r="B38" s="19"/>
      <c r="C38" s="20" t="s">
        <v>55</v>
      </c>
      <c r="D38" s="23"/>
      <c r="E38" s="23"/>
      <c r="F38" s="78"/>
      <c r="G38" s="70">
        <v>1</v>
      </c>
      <c r="H38" s="21"/>
      <c r="I38" s="21"/>
      <c r="J38" s="21"/>
      <c r="K38" s="21"/>
    </row>
    <row r="39" spans="1:11" hidden="1" x14ac:dyDescent="0.25">
      <c r="A39" s="202">
        <v>34</v>
      </c>
      <c r="B39" s="19"/>
      <c r="C39" s="20" t="s">
        <v>56</v>
      </c>
      <c r="D39" s="23"/>
      <c r="E39" s="23"/>
      <c r="F39" s="78"/>
      <c r="G39" s="70">
        <v>1</v>
      </c>
      <c r="H39" s="21"/>
      <c r="I39" s="21"/>
      <c r="J39" s="21"/>
      <c r="K39" s="21"/>
    </row>
    <row r="40" spans="1:11" hidden="1" x14ac:dyDescent="0.25">
      <c r="A40" s="202">
        <v>35</v>
      </c>
      <c r="B40" s="19"/>
      <c r="C40" s="20" t="s">
        <v>57</v>
      </c>
      <c r="D40" s="23"/>
      <c r="E40" s="23"/>
      <c r="F40" s="78"/>
      <c r="G40" s="70"/>
      <c r="H40" s="21">
        <v>1</v>
      </c>
      <c r="I40" s="21"/>
      <c r="J40" s="21"/>
      <c r="K40" s="21"/>
    </row>
    <row r="41" spans="1:11" hidden="1" x14ac:dyDescent="0.25">
      <c r="A41" s="202">
        <v>36</v>
      </c>
      <c r="B41" s="19"/>
      <c r="C41" s="20" t="s">
        <v>58</v>
      </c>
      <c r="D41" s="23"/>
      <c r="E41" s="23"/>
      <c r="F41" s="78"/>
      <c r="G41" s="70">
        <v>1</v>
      </c>
      <c r="H41" s="21"/>
      <c r="I41" s="21"/>
      <c r="J41" s="21"/>
      <c r="K41" s="21"/>
    </row>
    <row r="42" spans="1:11" hidden="1" x14ac:dyDescent="0.25">
      <c r="A42" s="202">
        <v>37</v>
      </c>
      <c r="B42" s="19"/>
      <c r="C42" s="20" t="s">
        <v>59</v>
      </c>
      <c r="D42" s="23"/>
      <c r="E42" s="23"/>
      <c r="F42" s="78"/>
      <c r="G42" s="70"/>
      <c r="H42" s="21">
        <v>1</v>
      </c>
      <c r="I42" s="21"/>
      <c r="J42" s="21"/>
      <c r="K42" s="21"/>
    </row>
    <row r="43" spans="1:11" hidden="1" x14ac:dyDescent="0.25">
      <c r="A43" s="202">
        <v>38</v>
      </c>
      <c r="B43" s="19"/>
      <c r="C43" s="20" t="s">
        <v>60</v>
      </c>
      <c r="D43" s="23"/>
      <c r="E43" s="23"/>
      <c r="F43" s="78"/>
      <c r="G43" s="70">
        <v>1</v>
      </c>
      <c r="H43" s="21"/>
      <c r="I43" s="21"/>
      <c r="J43" s="21"/>
      <c r="K43" s="21"/>
    </row>
    <row r="44" spans="1:11" hidden="1" x14ac:dyDescent="0.25">
      <c r="A44" s="202">
        <v>39</v>
      </c>
      <c r="B44" s="19" t="s">
        <v>61</v>
      </c>
      <c r="C44" s="22" t="s">
        <v>62</v>
      </c>
      <c r="D44" s="21"/>
      <c r="E44" s="21"/>
      <c r="F44" s="78"/>
      <c r="G44" s="70"/>
      <c r="H44" s="21"/>
      <c r="I44" s="21"/>
      <c r="J44" s="21"/>
      <c r="K44" s="21"/>
    </row>
    <row r="45" spans="1:11" hidden="1" x14ac:dyDescent="0.25">
      <c r="A45" s="202">
        <v>40</v>
      </c>
      <c r="B45" s="19" t="s">
        <v>63</v>
      </c>
      <c r="C45" s="20" t="s">
        <v>64</v>
      </c>
      <c r="D45" s="23"/>
      <c r="E45" s="23"/>
      <c r="F45" s="78"/>
      <c r="G45" s="70">
        <v>2</v>
      </c>
      <c r="H45" s="21"/>
      <c r="I45" s="21"/>
      <c r="J45" s="21"/>
      <c r="K45" s="21"/>
    </row>
    <row r="46" spans="1:11" hidden="1" x14ac:dyDescent="0.25">
      <c r="A46" s="202">
        <v>41</v>
      </c>
      <c r="B46" s="19"/>
      <c r="C46" s="20" t="s">
        <v>65</v>
      </c>
      <c r="D46" s="23"/>
      <c r="E46" s="23"/>
      <c r="F46" s="78"/>
      <c r="G46" s="70">
        <v>1</v>
      </c>
      <c r="H46" s="21"/>
      <c r="I46" s="21"/>
      <c r="J46" s="21"/>
      <c r="K46" s="21"/>
    </row>
    <row r="47" spans="1:11" hidden="1" x14ac:dyDescent="0.25">
      <c r="A47" s="202">
        <v>42</v>
      </c>
      <c r="B47" s="19"/>
      <c r="C47" s="20" t="s">
        <v>66</v>
      </c>
      <c r="D47" s="23"/>
      <c r="E47" s="23"/>
      <c r="F47" s="78"/>
      <c r="G47" s="70">
        <v>1</v>
      </c>
      <c r="H47" s="21"/>
      <c r="I47" s="21"/>
      <c r="J47" s="21"/>
      <c r="K47" s="21"/>
    </row>
    <row r="48" spans="1:11" hidden="1" x14ac:dyDescent="0.25">
      <c r="A48" s="202">
        <v>43</v>
      </c>
      <c r="B48" s="19" t="s">
        <v>67</v>
      </c>
      <c r="C48" s="20" t="s">
        <v>68</v>
      </c>
      <c r="D48" s="23"/>
      <c r="E48" s="23"/>
      <c r="F48" s="78"/>
      <c r="G48" s="70"/>
      <c r="H48" s="21">
        <v>1</v>
      </c>
      <c r="I48" s="21"/>
      <c r="J48" s="21"/>
      <c r="K48" s="21"/>
    </row>
    <row r="49" spans="1:11" hidden="1" x14ac:dyDescent="0.25">
      <c r="A49" s="202">
        <v>44</v>
      </c>
      <c r="B49" s="1"/>
      <c r="C49" s="20" t="s">
        <v>69</v>
      </c>
      <c r="D49" s="23"/>
      <c r="E49" s="23"/>
      <c r="F49" s="78"/>
      <c r="G49" s="70">
        <v>2</v>
      </c>
      <c r="H49" s="21"/>
      <c r="I49" s="21"/>
      <c r="J49" s="21"/>
      <c r="K49" s="21"/>
    </row>
    <row r="50" spans="1:11" hidden="1" x14ac:dyDescent="0.25">
      <c r="A50" s="202">
        <v>45</v>
      </c>
      <c r="B50" s="19"/>
      <c r="C50" s="24" t="s">
        <v>70</v>
      </c>
      <c r="D50" s="25"/>
      <c r="E50" s="25"/>
      <c r="F50" s="78"/>
      <c r="G50" s="70"/>
      <c r="H50" s="21">
        <v>1</v>
      </c>
      <c r="I50" s="21"/>
      <c r="J50" s="21"/>
      <c r="K50" s="21"/>
    </row>
    <row r="51" spans="1:11" hidden="1" x14ac:dyDescent="0.25">
      <c r="A51" s="202">
        <v>46</v>
      </c>
      <c r="B51" s="19"/>
      <c r="C51" s="24" t="s">
        <v>71</v>
      </c>
      <c r="D51" s="25"/>
      <c r="E51" s="25"/>
      <c r="F51" s="78"/>
      <c r="G51" s="70"/>
      <c r="H51" s="21">
        <v>1</v>
      </c>
      <c r="I51" s="21"/>
      <c r="J51" s="21"/>
      <c r="K51" s="21"/>
    </row>
    <row r="52" spans="1:11" hidden="1" x14ac:dyDescent="0.25">
      <c r="A52" s="202">
        <v>47</v>
      </c>
      <c r="B52" s="19"/>
      <c r="C52" s="24" t="s">
        <v>72</v>
      </c>
      <c r="D52" s="25"/>
      <c r="E52" s="25"/>
      <c r="F52" s="78"/>
      <c r="G52" s="70"/>
      <c r="H52" s="21">
        <v>1</v>
      </c>
      <c r="I52" s="21"/>
      <c r="J52" s="21"/>
      <c r="K52" s="21"/>
    </row>
    <row r="53" spans="1:11" hidden="1" x14ac:dyDescent="0.25">
      <c r="A53" s="202">
        <v>48</v>
      </c>
      <c r="B53" s="19"/>
      <c r="C53" s="24" t="s">
        <v>73</v>
      </c>
      <c r="D53" s="25"/>
      <c r="E53" s="25"/>
      <c r="F53" s="78"/>
      <c r="G53" s="70"/>
      <c r="H53" s="21">
        <v>1</v>
      </c>
      <c r="I53" s="21"/>
      <c r="J53" s="21"/>
      <c r="K53" s="21"/>
    </row>
    <row r="54" spans="1:11" hidden="1" x14ac:dyDescent="0.25">
      <c r="A54" s="202">
        <v>49</v>
      </c>
      <c r="B54" s="26" t="s">
        <v>74</v>
      </c>
      <c r="C54" s="24" t="s">
        <v>75</v>
      </c>
      <c r="D54" s="25"/>
      <c r="E54" s="25"/>
      <c r="F54" s="78"/>
      <c r="G54" s="70">
        <v>1</v>
      </c>
      <c r="H54" s="21"/>
      <c r="I54" s="21"/>
      <c r="J54" s="21"/>
      <c r="K54" s="21"/>
    </row>
    <row r="55" spans="1:11" hidden="1" x14ac:dyDescent="0.25">
      <c r="A55" s="202">
        <v>50</v>
      </c>
      <c r="B55" s="19" t="s">
        <v>76</v>
      </c>
      <c r="C55" s="27" t="s">
        <v>77</v>
      </c>
      <c r="D55" s="23"/>
      <c r="E55" s="23"/>
      <c r="F55" s="78"/>
      <c r="G55" s="70">
        <v>2</v>
      </c>
      <c r="H55" s="21"/>
      <c r="I55" s="21"/>
      <c r="J55" s="21"/>
      <c r="K55" s="21"/>
    </row>
    <row r="56" spans="1:11" x14ac:dyDescent="0.25">
      <c r="A56" s="202">
        <v>3</v>
      </c>
      <c r="B56" s="19" t="s">
        <v>78</v>
      </c>
      <c r="C56" s="2" t="s">
        <v>79</v>
      </c>
      <c r="D56" s="23"/>
      <c r="E56" s="23"/>
      <c r="F56" s="78">
        <v>1</v>
      </c>
      <c r="G56" s="70"/>
      <c r="H56" s="21"/>
      <c r="I56" s="21"/>
      <c r="J56" s="28"/>
      <c r="K56" s="23">
        <v>1</v>
      </c>
    </row>
    <row r="57" spans="1:11" x14ac:dyDescent="0.25">
      <c r="A57" s="202">
        <v>4</v>
      </c>
      <c r="B57" s="19"/>
      <c r="C57" s="27" t="s">
        <v>80</v>
      </c>
      <c r="D57" s="23"/>
      <c r="E57" s="23"/>
      <c r="F57" s="78">
        <v>2</v>
      </c>
      <c r="G57" s="70"/>
      <c r="H57" s="21"/>
      <c r="I57" s="21"/>
      <c r="J57" s="21"/>
      <c r="K57" s="21">
        <v>3</v>
      </c>
    </row>
    <row r="58" spans="1:11" x14ac:dyDescent="0.25">
      <c r="A58" s="202">
        <v>5</v>
      </c>
      <c r="B58" s="19"/>
      <c r="C58" s="20" t="s">
        <v>81</v>
      </c>
      <c r="D58" s="23"/>
      <c r="E58" s="23"/>
      <c r="F58" s="78">
        <v>1</v>
      </c>
      <c r="G58" s="70"/>
      <c r="H58" s="21"/>
      <c r="I58" s="21"/>
      <c r="J58" s="21"/>
      <c r="K58" s="21">
        <v>1</v>
      </c>
    </row>
    <row r="59" spans="1:11" hidden="1" x14ac:dyDescent="0.25">
      <c r="A59" s="202">
        <v>54</v>
      </c>
      <c r="B59" s="19"/>
      <c r="C59" s="20" t="s">
        <v>82</v>
      </c>
      <c r="D59" s="23"/>
      <c r="E59" s="23"/>
      <c r="F59" s="78"/>
      <c r="G59" s="70"/>
      <c r="H59" s="21"/>
      <c r="I59" s="21"/>
      <c r="J59" s="21"/>
      <c r="K59" s="21">
        <v>1</v>
      </c>
    </row>
    <row r="60" spans="1:11" x14ac:dyDescent="0.25">
      <c r="A60" s="202">
        <v>6</v>
      </c>
      <c r="B60" s="19"/>
      <c r="C60" s="22" t="s">
        <v>83</v>
      </c>
      <c r="D60" s="21"/>
      <c r="E60" s="21"/>
      <c r="F60" s="78">
        <v>1</v>
      </c>
      <c r="G60" s="70"/>
      <c r="H60" s="21"/>
      <c r="I60" s="21"/>
      <c r="J60" s="21"/>
      <c r="K60" s="21">
        <v>1</v>
      </c>
    </row>
    <row r="61" spans="1:11" x14ac:dyDescent="0.25">
      <c r="A61" s="202">
        <v>7</v>
      </c>
      <c r="B61" s="19" t="s">
        <v>84</v>
      </c>
      <c r="C61" s="20" t="s">
        <v>85</v>
      </c>
      <c r="D61" s="23"/>
      <c r="E61" s="23"/>
      <c r="F61" s="78">
        <v>1</v>
      </c>
      <c r="G61" s="70"/>
      <c r="H61" s="21"/>
      <c r="I61" s="21"/>
      <c r="J61" s="21"/>
      <c r="K61" s="21">
        <v>2</v>
      </c>
    </row>
    <row r="62" spans="1:11" hidden="1" x14ac:dyDescent="0.25">
      <c r="A62" s="202">
        <v>57</v>
      </c>
      <c r="B62" s="19" t="s">
        <v>86</v>
      </c>
      <c r="C62" s="20" t="s">
        <v>87</v>
      </c>
      <c r="D62" s="23"/>
      <c r="E62" s="23"/>
      <c r="F62" s="78"/>
      <c r="G62" s="70">
        <v>2</v>
      </c>
      <c r="H62" s="21"/>
      <c r="I62" s="21"/>
      <c r="J62" s="21"/>
      <c r="K62" s="21"/>
    </row>
    <row r="63" spans="1:11" hidden="1" x14ac:dyDescent="0.25">
      <c r="A63" s="202">
        <v>58</v>
      </c>
      <c r="B63" s="19" t="s">
        <v>88</v>
      </c>
      <c r="C63" s="20" t="s">
        <v>89</v>
      </c>
      <c r="D63" s="23"/>
      <c r="E63" s="23"/>
      <c r="F63" s="78"/>
      <c r="G63" s="70">
        <v>1</v>
      </c>
      <c r="H63" s="21"/>
      <c r="I63" s="21"/>
      <c r="J63" s="21"/>
      <c r="K63" s="21"/>
    </row>
    <row r="64" spans="1:11" hidden="1" x14ac:dyDescent="0.25">
      <c r="A64" s="202">
        <v>59</v>
      </c>
      <c r="B64" s="19" t="s">
        <v>90</v>
      </c>
      <c r="C64" s="20" t="s">
        <v>18</v>
      </c>
      <c r="D64" s="23"/>
      <c r="E64" s="23"/>
      <c r="F64" s="78"/>
      <c r="G64" s="70"/>
      <c r="H64" s="21"/>
      <c r="I64" s="21"/>
      <c r="J64" s="21"/>
      <c r="K64" s="21"/>
    </row>
    <row r="65" spans="1:11" x14ac:dyDescent="0.25">
      <c r="A65" s="202">
        <v>8</v>
      </c>
      <c r="B65" s="19" t="s">
        <v>91</v>
      </c>
      <c r="C65" s="20" t="s">
        <v>92</v>
      </c>
      <c r="D65" s="23"/>
      <c r="E65" s="23"/>
      <c r="F65" s="78">
        <v>2</v>
      </c>
      <c r="G65" s="70"/>
      <c r="H65" s="21"/>
      <c r="I65" s="21"/>
      <c r="J65" s="21"/>
      <c r="K65" s="21">
        <v>3</v>
      </c>
    </row>
    <row r="66" spans="1:11" x14ac:dyDescent="0.25">
      <c r="A66" s="202">
        <v>9</v>
      </c>
      <c r="B66" s="19"/>
      <c r="C66" s="20" t="s">
        <v>93</v>
      </c>
      <c r="D66" s="23"/>
      <c r="E66" s="23"/>
      <c r="F66" s="78">
        <v>1</v>
      </c>
      <c r="G66" s="70"/>
      <c r="H66" s="21"/>
      <c r="I66" s="21"/>
      <c r="J66" s="21"/>
      <c r="K66" s="21">
        <v>1</v>
      </c>
    </row>
    <row r="67" spans="1:11" hidden="1" x14ac:dyDescent="0.25">
      <c r="A67" s="202">
        <v>62</v>
      </c>
      <c r="B67" s="19" t="s">
        <v>94</v>
      </c>
      <c r="C67" s="20" t="s">
        <v>95</v>
      </c>
      <c r="D67" s="23"/>
      <c r="E67" s="23"/>
      <c r="F67" s="78"/>
      <c r="G67" s="70">
        <v>1</v>
      </c>
      <c r="H67" s="21"/>
      <c r="I67" s="21"/>
      <c r="J67" s="21"/>
      <c r="K67" s="21"/>
    </row>
    <row r="68" spans="1:11" hidden="1" x14ac:dyDescent="0.25">
      <c r="A68" s="202">
        <v>63</v>
      </c>
      <c r="B68" s="19"/>
      <c r="C68" s="20" t="s">
        <v>96</v>
      </c>
      <c r="D68" s="23"/>
      <c r="E68" s="23"/>
      <c r="F68" s="78"/>
      <c r="G68" s="70">
        <v>1</v>
      </c>
      <c r="H68" s="21"/>
      <c r="I68" s="21"/>
      <c r="J68" s="21"/>
      <c r="K68" s="21"/>
    </row>
    <row r="69" spans="1:11" hidden="1" x14ac:dyDescent="0.25">
      <c r="A69" s="202">
        <v>64</v>
      </c>
      <c r="B69" s="19"/>
      <c r="C69" s="20" t="s">
        <v>97</v>
      </c>
      <c r="D69" s="23"/>
      <c r="E69" s="23"/>
      <c r="F69" s="78"/>
      <c r="G69" s="70"/>
      <c r="H69" s="21">
        <v>1</v>
      </c>
      <c r="I69" s="21"/>
      <c r="J69" s="21"/>
      <c r="K69" s="21"/>
    </row>
    <row r="70" spans="1:11" hidden="1" x14ac:dyDescent="0.25">
      <c r="A70" s="202">
        <v>65</v>
      </c>
      <c r="B70" s="19" t="s">
        <v>98</v>
      </c>
      <c r="C70" s="20" t="s">
        <v>99</v>
      </c>
      <c r="D70" s="23"/>
      <c r="E70" s="23"/>
      <c r="F70" s="78"/>
      <c r="G70" s="70"/>
      <c r="H70" s="21"/>
      <c r="I70" s="21"/>
      <c r="J70" s="21"/>
      <c r="K70" s="21"/>
    </row>
    <row r="71" spans="1:11" hidden="1" x14ac:dyDescent="0.25">
      <c r="A71" s="202">
        <v>66</v>
      </c>
      <c r="B71" s="19" t="s">
        <v>100</v>
      </c>
      <c r="C71" s="20" t="s">
        <v>101</v>
      </c>
      <c r="D71" s="23"/>
      <c r="E71" s="23"/>
      <c r="F71" s="78"/>
      <c r="G71" s="70"/>
      <c r="H71" s="21"/>
      <c r="I71" s="21"/>
      <c r="J71" s="21"/>
      <c r="K71" s="21"/>
    </row>
    <row r="72" spans="1:11" x14ac:dyDescent="0.25">
      <c r="A72" s="202">
        <v>10</v>
      </c>
      <c r="B72" s="19" t="s">
        <v>100</v>
      </c>
      <c r="C72" s="20" t="s">
        <v>102</v>
      </c>
      <c r="D72" s="23"/>
      <c r="E72" s="23"/>
      <c r="F72" s="78">
        <v>1</v>
      </c>
      <c r="G72" s="70"/>
      <c r="H72" s="21"/>
      <c r="I72" s="21"/>
      <c r="J72" s="21"/>
      <c r="K72" s="21">
        <v>2</v>
      </c>
    </row>
    <row r="73" spans="1:11" hidden="1" x14ac:dyDescent="0.25">
      <c r="A73" s="202">
        <v>68</v>
      </c>
      <c r="B73" s="19"/>
      <c r="C73" s="20" t="s">
        <v>103</v>
      </c>
      <c r="D73" s="23"/>
      <c r="E73" s="23"/>
      <c r="F73" s="78"/>
      <c r="G73" s="70">
        <v>1</v>
      </c>
      <c r="H73" s="21"/>
      <c r="I73" s="21"/>
      <c r="J73" s="21"/>
      <c r="K73" s="21"/>
    </row>
    <row r="74" spans="1:11" hidden="1" x14ac:dyDescent="0.25">
      <c r="A74" s="202">
        <v>69</v>
      </c>
      <c r="B74" s="19"/>
      <c r="C74" s="20" t="s">
        <v>104</v>
      </c>
      <c r="D74" s="23"/>
      <c r="E74" s="23"/>
      <c r="F74" s="78"/>
      <c r="G74" s="70"/>
      <c r="H74" s="21"/>
      <c r="I74" s="21"/>
      <c r="J74" s="21"/>
      <c r="K74" s="21"/>
    </row>
    <row r="75" spans="1:11" hidden="1" x14ac:dyDescent="0.25">
      <c r="A75" s="202">
        <v>70</v>
      </c>
      <c r="B75" s="19"/>
      <c r="C75" s="20" t="s">
        <v>105</v>
      </c>
      <c r="D75" s="23"/>
      <c r="E75" s="23"/>
      <c r="F75" s="78"/>
      <c r="G75" s="70">
        <v>1</v>
      </c>
      <c r="H75" s="21"/>
      <c r="I75" s="21"/>
      <c r="J75" s="21"/>
      <c r="K75" s="21"/>
    </row>
    <row r="76" spans="1:11" hidden="1" x14ac:dyDescent="0.25">
      <c r="A76" s="202">
        <v>71</v>
      </c>
      <c r="B76" s="19"/>
      <c r="C76" s="20" t="s">
        <v>106</v>
      </c>
      <c r="D76" s="23"/>
      <c r="E76" s="23"/>
      <c r="F76" s="78"/>
      <c r="G76" s="70"/>
      <c r="H76" s="21"/>
      <c r="I76" s="21"/>
      <c r="J76" s="21"/>
      <c r="K76" s="21"/>
    </row>
    <row r="77" spans="1:11" hidden="1" x14ac:dyDescent="0.25">
      <c r="A77" s="202">
        <v>72</v>
      </c>
      <c r="B77" s="19"/>
      <c r="C77" s="20" t="s">
        <v>107</v>
      </c>
      <c r="D77" s="23"/>
      <c r="E77" s="23"/>
      <c r="F77" s="78"/>
      <c r="G77" s="70">
        <v>1</v>
      </c>
      <c r="H77" s="21"/>
      <c r="I77" s="21"/>
      <c r="J77" s="21"/>
      <c r="K77" s="21"/>
    </row>
    <row r="78" spans="1:11" hidden="1" x14ac:dyDescent="0.25">
      <c r="A78" s="202">
        <v>73</v>
      </c>
      <c r="B78" s="19" t="s">
        <v>108</v>
      </c>
      <c r="C78" s="20" t="s">
        <v>109</v>
      </c>
      <c r="D78" s="23"/>
      <c r="E78" s="23"/>
      <c r="F78" s="78"/>
      <c r="G78" s="70">
        <v>2</v>
      </c>
      <c r="H78" s="21"/>
      <c r="I78" s="21"/>
      <c r="J78" s="21"/>
      <c r="K78" s="21"/>
    </row>
    <row r="79" spans="1:11" hidden="1" x14ac:dyDescent="0.25">
      <c r="A79" s="202">
        <v>74</v>
      </c>
      <c r="B79" s="19"/>
      <c r="C79" s="20" t="s">
        <v>110</v>
      </c>
      <c r="D79" s="23"/>
      <c r="E79" s="23"/>
      <c r="F79" s="78"/>
      <c r="G79" s="70">
        <v>1</v>
      </c>
      <c r="H79" s="21"/>
      <c r="I79" s="21"/>
      <c r="J79" s="21"/>
      <c r="K79" s="21"/>
    </row>
    <row r="80" spans="1:11" hidden="1" x14ac:dyDescent="0.25">
      <c r="A80" s="202">
        <v>75</v>
      </c>
      <c r="B80" s="19"/>
      <c r="C80" s="20" t="s">
        <v>111</v>
      </c>
      <c r="D80" s="23"/>
      <c r="E80" s="23"/>
      <c r="F80" s="78"/>
      <c r="G80" s="70">
        <v>1</v>
      </c>
      <c r="H80" s="21"/>
      <c r="I80" s="21"/>
      <c r="J80" s="21"/>
      <c r="K80" s="21"/>
    </row>
    <row r="81" spans="1:11" hidden="1" x14ac:dyDescent="0.25">
      <c r="A81" s="202">
        <v>76</v>
      </c>
      <c r="B81" s="19" t="s">
        <v>112</v>
      </c>
      <c r="C81" s="20" t="s">
        <v>113</v>
      </c>
      <c r="D81" s="23"/>
      <c r="E81" s="23"/>
      <c r="F81" s="78"/>
      <c r="G81" s="70">
        <v>1</v>
      </c>
      <c r="H81" s="21"/>
      <c r="I81" s="21"/>
      <c r="J81" s="21"/>
      <c r="K81" s="21"/>
    </row>
    <row r="82" spans="1:11" x14ac:dyDescent="0.25">
      <c r="A82" s="202">
        <v>11</v>
      </c>
      <c r="B82" s="19" t="s">
        <v>112</v>
      </c>
      <c r="C82" s="20" t="s">
        <v>114</v>
      </c>
      <c r="D82" s="23"/>
      <c r="E82" s="23"/>
      <c r="F82" s="78">
        <v>3</v>
      </c>
      <c r="G82" s="70"/>
      <c r="H82" s="21"/>
      <c r="I82" s="21"/>
      <c r="J82" s="21"/>
      <c r="K82" s="21">
        <v>4</v>
      </c>
    </row>
    <row r="83" spans="1:11" hidden="1" x14ac:dyDescent="0.25">
      <c r="A83" s="202">
        <v>78</v>
      </c>
      <c r="B83" s="19"/>
      <c r="C83" s="20" t="s">
        <v>115</v>
      </c>
      <c r="D83" s="23"/>
      <c r="E83" s="23"/>
      <c r="F83" s="78"/>
      <c r="G83" s="70">
        <v>1</v>
      </c>
      <c r="H83" s="21"/>
      <c r="I83" s="21"/>
      <c r="J83" s="21"/>
      <c r="K83" s="21"/>
    </row>
    <row r="84" spans="1:11" hidden="1" x14ac:dyDescent="0.25">
      <c r="A84" s="202">
        <v>79</v>
      </c>
      <c r="B84" s="19"/>
      <c r="C84" s="20" t="s">
        <v>116</v>
      </c>
      <c r="D84" s="23"/>
      <c r="E84" s="23"/>
      <c r="F84" s="78"/>
      <c r="G84" s="70">
        <v>1</v>
      </c>
      <c r="H84" s="21"/>
      <c r="I84" s="21"/>
      <c r="J84" s="21"/>
      <c r="K84" s="21"/>
    </row>
    <row r="85" spans="1:11" hidden="1" x14ac:dyDescent="0.25">
      <c r="A85" s="202">
        <v>80</v>
      </c>
      <c r="B85" s="19"/>
      <c r="C85" s="20" t="s">
        <v>117</v>
      </c>
      <c r="D85" s="23"/>
      <c r="E85" s="23"/>
      <c r="F85" s="78"/>
      <c r="G85" s="70">
        <v>1</v>
      </c>
      <c r="H85" s="21"/>
      <c r="I85" s="21"/>
      <c r="J85" s="21"/>
      <c r="K85" s="21"/>
    </row>
    <row r="86" spans="1:11" hidden="1" x14ac:dyDescent="0.25">
      <c r="A86" s="202">
        <v>81</v>
      </c>
      <c r="B86" s="19" t="s">
        <v>118</v>
      </c>
      <c r="C86" s="20" t="s">
        <v>99</v>
      </c>
      <c r="D86" s="23"/>
      <c r="E86" s="23"/>
      <c r="F86" s="78"/>
      <c r="G86" s="70"/>
      <c r="H86" s="21"/>
      <c r="I86" s="21"/>
      <c r="J86" s="21"/>
      <c r="K86" s="21"/>
    </row>
    <row r="87" spans="1:11" hidden="1" x14ac:dyDescent="0.25">
      <c r="A87" s="202">
        <v>82</v>
      </c>
      <c r="B87" s="19" t="s">
        <v>119</v>
      </c>
      <c r="C87" s="20" t="s">
        <v>120</v>
      </c>
      <c r="D87" s="23"/>
      <c r="E87" s="23"/>
      <c r="F87" s="78"/>
      <c r="G87" s="70">
        <v>2</v>
      </c>
      <c r="H87" s="21"/>
      <c r="I87" s="21"/>
      <c r="J87" s="21"/>
      <c r="K87" s="21"/>
    </row>
    <row r="88" spans="1:11" hidden="1" x14ac:dyDescent="0.25">
      <c r="A88" s="202">
        <v>83</v>
      </c>
      <c r="B88" s="19"/>
      <c r="C88" s="20" t="s">
        <v>121</v>
      </c>
      <c r="D88" s="23"/>
      <c r="E88" s="23"/>
      <c r="F88" s="78"/>
      <c r="G88" s="70">
        <v>1</v>
      </c>
      <c r="H88" s="21"/>
      <c r="I88" s="21"/>
      <c r="J88" s="21"/>
      <c r="K88" s="21"/>
    </row>
    <row r="89" spans="1:11" hidden="1" x14ac:dyDescent="0.25">
      <c r="A89" s="202">
        <v>84</v>
      </c>
      <c r="B89" s="19"/>
      <c r="C89" s="20" t="s">
        <v>122</v>
      </c>
      <c r="D89" s="23"/>
      <c r="E89" s="23"/>
      <c r="F89" s="78"/>
      <c r="G89" s="70">
        <v>1</v>
      </c>
      <c r="H89" s="21"/>
      <c r="I89" s="21"/>
      <c r="J89" s="21"/>
      <c r="K89" s="21"/>
    </row>
    <row r="90" spans="1:11" hidden="1" x14ac:dyDescent="0.25">
      <c r="A90" s="202">
        <v>85</v>
      </c>
      <c r="B90" s="19"/>
      <c r="C90" s="20" t="s">
        <v>123</v>
      </c>
      <c r="D90" s="23"/>
      <c r="E90" s="23"/>
      <c r="F90" s="78"/>
      <c r="G90" s="70">
        <v>1</v>
      </c>
      <c r="H90" s="21"/>
      <c r="I90" s="21"/>
      <c r="J90" s="21"/>
      <c r="K90" s="21"/>
    </row>
    <row r="91" spans="1:11" x14ac:dyDescent="0.25">
      <c r="A91" s="202">
        <v>12</v>
      </c>
      <c r="B91" s="19" t="s">
        <v>124</v>
      </c>
      <c r="C91" s="20" t="s">
        <v>125</v>
      </c>
      <c r="D91" s="23"/>
      <c r="E91" s="23"/>
      <c r="F91" s="78">
        <v>1</v>
      </c>
      <c r="G91" s="70"/>
      <c r="H91" s="21"/>
      <c r="I91" s="21"/>
      <c r="J91" s="21"/>
      <c r="K91" s="21">
        <v>1</v>
      </c>
    </row>
    <row r="92" spans="1:11" x14ac:dyDescent="0.25">
      <c r="A92" s="202">
        <v>13</v>
      </c>
      <c r="B92" s="29" t="s">
        <v>126</v>
      </c>
      <c r="C92" s="30" t="s">
        <v>127</v>
      </c>
      <c r="D92" s="31"/>
      <c r="E92" s="31"/>
      <c r="F92" s="203">
        <v>1</v>
      </c>
      <c r="G92" s="200"/>
      <c r="H92" s="23"/>
      <c r="I92" s="23"/>
      <c r="J92" s="23"/>
      <c r="K92" s="23">
        <v>1</v>
      </c>
    </row>
    <row r="93" spans="1:11" x14ac:dyDescent="0.25">
      <c r="A93" s="202">
        <v>14</v>
      </c>
      <c r="B93" s="19"/>
      <c r="C93" s="20" t="s">
        <v>128</v>
      </c>
      <c r="D93" s="23"/>
      <c r="E93" s="23"/>
      <c r="F93" s="78">
        <v>1</v>
      </c>
      <c r="G93" s="70"/>
      <c r="H93" s="21"/>
      <c r="I93" s="21"/>
      <c r="J93" s="21"/>
      <c r="K93" s="21">
        <v>1</v>
      </c>
    </row>
    <row r="94" spans="1:11" x14ac:dyDescent="0.25">
      <c r="A94" s="202">
        <v>15</v>
      </c>
      <c r="B94" s="19"/>
      <c r="C94" s="20" t="s">
        <v>129</v>
      </c>
      <c r="D94" s="23"/>
      <c r="E94" s="23"/>
      <c r="F94" s="78">
        <v>1</v>
      </c>
      <c r="G94" s="70"/>
      <c r="H94" s="21"/>
      <c r="I94" s="21"/>
      <c r="J94" s="21"/>
      <c r="K94" s="21">
        <v>1</v>
      </c>
    </row>
    <row r="95" spans="1:11" x14ac:dyDescent="0.25">
      <c r="A95" s="202">
        <v>16</v>
      </c>
      <c r="B95" s="19"/>
      <c r="C95" s="20" t="s">
        <v>130</v>
      </c>
      <c r="D95" s="23"/>
      <c r="E95" s="23"/>
      <c r="F95" s="78">
        <v>2</v>
      </c>
      <c r="G95" s="70"/>
      <c r="H95" s="21"/>
      <c r="I95" s="21"/>
      <c r="J95" s="21"/>
      <c r="K95" s="21">
        <v>3</v>
      </c>
    </row>
    <row r="96" spans="1:11" x14ac:dyDescent="0.25">
      <c r="A96" s="202">
        <v>17</v>
      </c>
      <c r="B96" s="19"/>
      <c r="C96" s="22" t="s">
        <v>131</v>
      </c>
      <c r="D96" s="21"/>
      <c r="E96" s="21"/>
      <c r="F96" s="78">
        <v>1</v>
      </c>
      <c r="G96" s="70"/>
      <c r="H96" s="21"/>
      <c r="I96" s="21"/>
      <c r="J96" s="21"/>
      <c r="K96" s="21">
        <v>3</v>
      </c>
    </row>
    <row r="97" spans="1:11" x14ac:dyDescent="0.25">
      <c r="A97" s="202">
        <v>18</v>
      </c>
      <c r="B97" s="19"/>
      <c r="C97" s="20" t="s">
        <v>132</v>
      </c>
      <c r="D97" s="23"/>
      <c r="E97" s="23"/>
      <c r="F97" s="78">
        <v>1</v>
      </c>
      <c r="G97" s="70"/>
      <c r="H97" s="21"/>
      <c r="I97" s="21"/>
      <c r="J97" s="21"/>
      <c r="K97" s="21">
        <v>1</v>
      </c>
    </row>
    <row r="98" spans="1:11" x14ac:dyDescent="0.25">
      <c r="A98" s="202">
        <v>19</v>
      </c>
      <c r="B98" s="19" t="s">
        <v>133</v>
      </c>
      <c r="C98" s="20" t="s">
        <v>134</v>
      </c>
      <c r="D98" s="23"/>
      <c r="E98" s="23"/>
      <c r="F98" s="78">
        <v>2</v>
      </c>
      <c r="G98" s="70"/>
      <c r="H98" s="21"/>
      <c r="I98" s="21"/>
      <c r="J98" s="21"/>
      <c r="K98" s="21">
        <v>2</v>
      </c>
    </row>
    <row r="99" spans="1:11" x14ac:dyDescent="0.25">
      <c r="A99" s="202">
        <v>20</v>
      </c>
      <c r="B99" s="19"/>
      <c r="C99" s="20" t="s">
        <v>135</v>
      </c>
      <c r="D99" s="23"/>
      <c r="E99" s="23"/>
      <c r="F99" s="78">
        <v>1</v>
      </c>
      <c r="G99" s="70"/>
      <c r="H99" s="21"/>
      <c r="I99" s="21"/>
      <c r="J99" s="21"/>
      <c r="K99" s="21">
        <v>1</v>
      </c>
    </row>
    <row r="100" spans="1:11" hidden="1" x14ac:dyDescent="0.25">
      <c r="A100" s="202">
        <v>80.435885447106998</v>
      </c>
      <c r="B100" s="19" t="s">
        <v>136</v>
      </c>
      <c r="C100" s="20" t="s">
        <v>137</v>
      </c>
      <c r="D100" s="23"/>
      <c r="E100" s="23"/>
      <c r="F100" s="78"/>
      <c r="G100" s="70">
        <v>1</v>
      </c>
      <c r="H100" s="21"/>
      <c r="I100" s="21"/>
      <c r="J100" s="21"/>
      <c r="K100" s="21"/>
    </row>
    <row r="101" spans="1:11" hidden="1" x14ac:dyDescent="0.25">
      <c r="A101" s="202">
        <v>81.319345412039794</v>
      </c>
      <c r="B101" s="19" t="s">
        <v>138</v>
      </c>
      <c r="C101" s="22" t="s">
        <v>139</v>
      </c>
      <c r="D101" s="21"/>
      <c r="E101" s="21"/>
      <c r="F101" s="78"/>
      <c r="G101" s="70">
        <v>1</v>
      </c>
      <c r="H101" s="21"/>
      <c r="I101" s="21"/>
      <c r="J101" s="21"/>
      <c r="K101" s="21"/>
    </row>
    <row r="102" spans="1:11" hidden="1" x14ac:dyDescent="0.25">
      <c r="A102" s="202">
        <v>82.202805376972606</v>
      </c>
      <c r="B102" s="19"/>
      <c r="C102" s="22" t="s">
        <v>140</v>
      </c>
      <c r="D102" s="21"/>
      <c r="E102" s="21"/>
      <c r="F102" s="78"/>
      <c r="G102" s="70">
        <v>1</v>
      </c>
      <c r="H102" s="21"/>
      <c r="I102" s="21"/>
      <c r="J102" s="21"/>
      <c r="K102" s="21"/>
    </row>
    <row r="103" spans="1:11" hidden="1" x14ac:dyDescent="0.25">
      <c r="A103" s="202">
        <v>83.086265341905403</v>
      </c>
      <c r="B103" s="19"/>
      <c r="C103" s="22" t="s">
        <v>141</v>
      </c>
      <c r="D103" s="21"/>
      <c r="E103" s="21"/>
      <c r="F103" s="78"/>
      <c r="G103" s="70">
        <v>1</v>
      </c>
      <c r="H103" s="21"/>
      <c r="I103" s="21"/>
      <c r="J103" s="21"/>
      <c r="K103" s="21"/>
    </row>
    <row r="104" spans="1:11" hidden="1" x14ac:dyDescent="0.25">
      <c r="A104" s="202">
        <v>83.9697253068382</v>
      </c>
      <c r="B104" s="19"/>
      <c r="C104" s="22" t="s">
        <v>142</v>
      </c>
      <c r="D104" s="21"/>
      <c r="E104" s="21"/>
      <c r="F104" s="78"/>
      <c r="G104" s="70">
        <v>1</v>
      </c>
      <c r="H104" s="21"/>
      <c r="I104" s="21"/>
      <c r="J104" s="21"/>
      <c r="K104" s="21"/>
    </row>
    <row r="105" spans="1:11" hidden="1" x14ac:dyDescent="0.25">
      <c r="A105" s="202">
        <v>84.853185271770997</v>
      </c>
      <c r="B105" s="19"/>
      <c r="C105" s="22" t="s">
        <v>143</v>
      </c>
      <c r="D105" s="21"/>
      <c r="E105" s="21"/>
      <c r="F105" s="78"/>
      <c r="G105" s="70">
        <v>1</v>
      </c>
      <c r="H105" s="21"/>
      <c r="I105" s="21"/>
      <c r="J105" s="21"/>
      <c r="K105" s="21"/>
    </row>
    <row r="106" spans="1:11" hidden="1" x14ac:dyDescent="0.25">
      <c r="A106" s="202">
        <v>85.736645236703694</v>
      </c>
      <c r="B106" s="19"/>
      <c r="C106" s="22" t="s">
        <v>144</v>
      </c>
      <c r="D106" s="21"/>
      <c r="E106" s="21"/>
      <c r="F106" s="78"/>
      <c r="G106" s="70">
        <v>1</v>
      </c>
      <c r="H106" s="21"/>
      <c r="I106" s="21"/>
      <c r="J106" s="21"/>
      <c r="K106" s="21"/>
    </row>
    <row r="107" spans="1:11" hidden="1" x14ac:dyDescent="0.25">
      <c r="A107" s="202">
        <v>86.620105201636406</v>
      </c>
      <c r="B107" s="19"/>
      <c r="C107" s="22" t="s">
        <v>145</v>
      </c>
      <c r="D107" s="21"/>
      <c r="E107" s="21"/>
      <c r="F107" s="78"/>
      <c r="G107" s="70">
        <v>1</v>
      </c>
      <c r="H107" s="21"/>
      <c r="I107" s="21"/>
      <c r="J107" s="21"/>
      <c r="K107" s="21"/>
    </row>
    <row r="108" spans="1:11" hidden="1" x14ac:dyDescent="0.25">
      <c r="A108" s="202">
        <v>87.503565166569302</v>
      </c>
      <c r="B108" s="19"/>
      <c r="C108" s="22" t="s">
        <v>146</v>
      </c>
      <c r="D108" s="21"/>
      <c r="E108" s="21"/>
      <c r="F108" s="78"/>
      <c r="G108" s="70">
        <v>1</v>
      </c>
      <c r="H108" s="21"/>
      <c r="I108" s="21"/>
      <c r="J108" s="21"/>
      <c r="K108" s="21"/>
    </row>
    <row r="109" spans="1:11" hidden="1" x14ac:dyDescent="0.25">
      <c r="A109" s="202">
        <v>88.387025131502099</v>
      </c>
      <c r="B109" s="19"/>
      <c r="C109" s="22" t="s">
        <v>147</v>
      </c>
      <c r="D109" s="21"/>
      <c r="E109" s="21"/>
      <c r="F109" s="78"/>
      <c r="G109" s="70"/>
      <c r="H109" s="21">
        <v>1</v>
      </c>
      <c r="I109" s="21"/>
      <c r="J109" s="21"/>
      <c r="K109" s="21"/>
    </row>
    <row r="110" spans="1:11" hidden="1" x14ac:dyDescent="0.25">
      <c r="A110" s="202">
        <v>89.270485096434896</v>
      </c>
      <c r="B110" s="19" t="s">
        <v>148</v>
      </c>
      <c r="C110" s="20" t="s">
        <v>149</v>
      </c>
      <c r="D110" s="23"/>
      <c r="E110" s="23"/>
      <c r="F110" s="78"/>
      <c r="G110" s="70">
        <v>2</v>
      </c>
      <c r="H110" s="21"/>
      <c r="I110" s="21"/>
      <c r="J110" s="21"/>
      <c r="K110" s="21"/>
    </row>
    <row r="111" spans="1:11" hidden="1" x14ac:dyDescent="0.25">
      <c r="A111" s="202">
        <v>90.153945061367693</v>
      </c>
      <c r="B111" s="19"/>
      <c r="C111" s="20" t="s">
        <v>150</v>
      </c>
      <c r="D111" s="23"/>
      <c r="E111" s="23"/>
      <c r="F111" s="78"/>
      <c r="G111" s="70"/>
      <c r="H111" s="21"/>
      <c r="I111" s="21"/>
      <c r="J111" s="21"/>
      <c r="K111" s="21"/>
    </row>
    <row r="112" spans="1:11" hidden="1" x14ac:dyDescent="0.25">
      <c r="A112" s="202">
        <v>91.037405026300505</v>
      </c>
      <c r="B112" s="19"/>
      <c r="C112" s="20" t="s">
        <v>151</v>
      </c>
      <c r="D112" s="23"/>
      <c r="E112" s="23"/>
      <c r="F112" s="78"/>
      <c r="G112" s="70">
        <v>2</v>
      </c>
      <c r="H112" s="21"/>
      <c r="I112" s="21"/>
      <c r="J112" s="21"/>
      <c r="K112" s="21"/>
    </row>
    <row r="113" spans="1:11" hidden="1" x14ac:dyDescent="0.25">
      <c r="A113" s="202">
        <v>91.920864991233302</v>
      </c>
      <c r="B113" s="19"/>
      <c r="C113" s="20" t="s">
        <v>152</v>
      </c>
      <c r="D113" s="23"/>
      <c r="E113" s="23"/>
      <c r="F113" s="78"/>
      <c r="G113" s="70">
        <v>1</v>
      </c>
      <c r="H113" s="21"/>
      <c r="I113" s="21"/>
      <c r="J113" s="21"/>
      <c r="K113" s="21"/>
    </row>
    <row r="114" spans="1:11" hidden="1" x14ac:dyDescent="0.25">
      <c r="A114" s="202">
        <v>92.804324956165999</v>
      </c>
      <c r="B114" s="19"/>
      <c r="C114" s="20" t="s">
        <v>153</v>
      </c>
      <c r="D114" s="23"/>
      <c r="E114" s="23"/>
      <c r="F114" s="78"/>
      <c r="G114" s="70"/>
      <c r="H114" s="21"/>
      <c r="I114" s="21"/>
      <c r="J114" s="21"/>
      <c r="K114" s="21"/>
    </row>
    <row r="115" spans="1:11" x14ac:dyDescent="0.25">
      <c r="A115" s="202">
        <v>21</v>
      </c>
      <c r="B115" s="19" t="s">
        <v>154</v>
      </c>
      <c r="C115" s="32" t="s">
        <v>155</v>
      </c>
      <c r="D115" s="33"/>
      <c r="E115" s="23"/>
      <c r="F115" s="78">
        <v>2</v>
      </c>
      <c r="G115" s="70"/>
      <c r="H115" s="21"/>
      <c r="I115" s="21"/>
      <c r="J115" s="21">
        <v>1</v>
      </c>
      <c r="K115" s="21">
        <v>1</v>
      </c>
    </row>
    <row r="116" spans="1:11" hidden="1" x14ac:dyDescent="0.25">
      <c r="A116" s="202">
        <v>94.571244886031593</v>
      </c>
      <c r="B116" s="19"/>
      <c r="C116" s="20" t="s">
        <v>156</v>
      </c>
      <c r="D116" s="23"/>
      <c r="E116" s="23"/>
      <c r="F116" s="78"/>
      <c r="G116" s="70"/>
      <c r="H116" s="21">
        <v>1</v>
      </c>
      <c r="I116" s="21"/>
      <c r="J116" s="21"/>
      <c r="K116" s="21"/>
    </row>
    <row r="117" spans="1:11" hidden="1" x14ac:dyDescent="0.25">
      <c r="A117" s="202">
        <v>95.454704850964404</v>
      </c>
      <c r="B117" s="19"/>
      <c r="C117" s="24" t="s">
        <v>274</v>
      </c>
      <c r="D117" s="25"/>
      <c r="E117" s="25"/>
      <c r="F117" s="78"/>
      <c r="G117" s="70">
        <v>1</v>
      </c>
      <c r="H117" s="21"/>
      <c r="I117" s="21"/>
      <c r="J117" s="21"/>
      <c r="K117" s="21"/>
    </row>
    <row r="118" spans="1:11" hidden="1" x14ac:dyDescent="0.25">
      <c r="A118" s="202">
        <v>96.338164815897201</v>
      </c>
      <c r="B118" s="19" t="s">
        <v>157</v>
      </c>
      <c r="C118" s="22" t="s">
        <v>158</v>
      </c>
      <c r="D118" s="21"/>
      <c r="E118" s="21"/>
      <c r="F118" s="78"/>
      <c r="G118" s="70">
        <v>1</v>
      </c>
      <c r="H118" s="21"/>
      <c r="I118" s="21"/>
      <c r="J118" s="21"/>
      <c r="K118" s="21"/>
    </row>
    <row r="119" spans="1:11" hidden="1" x14ac:dyDescent="0.25">
      <c r="A119" s="202">
        <v>97.221624780829998</v>
      </c>
      <c r="B119" s="19"/>
      <c r="C119" s="22" t="s">
        <v>159</v>
      </c>
      <c r="D119" s="21"/>
      <c r="E119" s="21"/>
      <c r="F119" s="78"/>
      <c r="G119" s="70"/>
      <c r="H119" s="21"/>
      <c r="I119" s="21"/>
      <c r="J119" s="21"/>
      <c r="K119" s="21"/>
    </row>
    <row r="120" spans="1:11" hidden="1" x14ac:dyDescent="0.25">
      <c r="A120" s="202">
        <v>98.105084745762795</v>
      </c>
      <c r="B120" s="19"/>
      <c r="C120" s="22" t="s">
        <v>160</v>
      </c>
      <c r="D120" s="21"/>
      <c r="E120" s="21"/>
      <c r="F120" s="78"/>
      <c r="G120" s="70">
        <v>1</v>
      </c>
      <c r="H120" s="21"/>
      <c r="I120" s="21"/>
      <c r="J120" s="21"/>
      <c r="K120" s="21"/>
    </row>
    <row r="121" spans="1:11" hidden="1" x14ac:dyDescent="0.25">
      <c r="A121" s="202">
        <v>98.988544710695507</v>
      </c>
      <c r="B121" s="19" t="s">
        <v>161</v>
      </c>
      <c r="C121" s="32" t="s">
        <v>162</v>
      </c>
      <c r="D121" s="33"/>
      <c r="E121" s="23"/>
      <c r="F121" s="78"/>
      <c r="G121" s="70">
        <v>1</v>
      </c>
      <c r="H121" s="21"/>
      <c r="I121" s="21"/>
      <c r="J121" s="21"/>
      <c r="K121" s="21"/>
    </row>
    <row r="122" spans="1:11" hidden="1" x14ac:dyDescent="0.25">
      <c r="A122" s="202">
        <v>99.872004675628304</v>
      </c>
      <c r="B122" s="19"/>
      <c r="C122" s="20" t="s">
        <v>163</v>
      </c>
      <c r="D122" s="23"/>
      <c r="E122" s="23"/>
      <c r="F122" s="78"/>
      <c r="G122" s="70">
        <v>1</v>
      </c>
      <c r="H122" s="21"/>
      <c r="I122" s="21"/>
      <c r="J122" s="21"/>
      <c r="K122" s="21"/>
    </row>
    <row r="123" spans="1:11" hidden="1" x14ac:dyDescent="0.25">
      <c r="A123" s="202">
        <v>100.755464640561</v>
      </c>
      <c r="B123" s="19"/>
      <c r="C123" s="20" t="s">
        <v>164</v>
      </c>
      <c r="D123" s="23"/>
      <c r="E123" s="23"/>
      <c r="F123" s="78"/>
      <c r="G123" s="70">
        <v>1</v>
      </c>
      <c r="H123" s="21"/>
      <c r="I123" s="21"/>
      <c r="J123" s="21"/>
      <c r="K123" s="21"/>
    </row>
    <row r="124" spans="1:11" hidden="1" x14ac:dyDescent="0.25">
      <c r="A124" s="202">
        <v>101.638924605494</v>
      </c>
      <c r="B124" s="19"/>
      <c r="C124" s="20" t="s">
        <v>165</v>
      </c>
      <c r="D124" s="23"/>
      <c r="E124" s="23"/>
      <c r="F124" s="78"/>
      <c r="G124" s="70">
        <v>1</v>
      </c>
      <c r="H124" s="21"/>
      <c r="I124" s="21"/>
      <c r="J124" s="21"/>
      <c r="K124" s="21"/>
    </row>
    <row r="125" spans="1:11" hidden="1" x14ac:dyDescent="0.25">
      <c r="A125" s="202">
        <v>102.52238457042699</v>
      </c>
      <c r="B125" s="19" t="s">
        <v>166</v>
      </c>
      <c r="C125" s="20" t="s">
        <v>167</v>
      </c>
      <c r="D125" s="23"/>
      <c r="E125" s="23"/>
      <c r="F125" s="78"/>
      <c r="G125" s="70">
        <v>1</v>
      </c>
      <c r="H125" s="21"/>
      <c r="I125" s="21"/>
      <c r="J125" s="21"/>
      <c r="K125" s="21"/>
    </row>
    <row r="126" spans="1:11" hidden="1" x14ac:dyDescent="0.25">
      <c r="A126" s="202">
        <v>103.40584453535899</v>
      </c>
      <c r="B126" s="19"/>
      <c r="C126" s="22" t="s">
        <v>168</v>
      </c>
      <c r="D126" s="21"/>
      <c r="E126" s="21"/>
      <c r="F126" s="78"/>
      <c r="G126" s="70"/>
      <c r="H126" s="21">
        <v>1</v>
      </c>
      <c r="I126" s="21"/>
      <c r="J126" s="21"/>
      <c r="K126" s="21"/>
    </row>
    <row r="127" spans="1:11" hidden="1" x14ac:dyDescent="0.25">
      <c r="A127" s="202">
        <v>104.289304500292</v>
      </c>
      <c r="B127" s="61" t="s">
        <v>169</v>
      </c>
      <c r="C127" s="20" t="s">
        <v>170</v>
      </c>
      <c r="D127" s="23"/>
      <c r="E127" s="23"/>
      <c r="F127" s="78"/>
      <c r="G127" s="70"/>
      <c r="H127" s="21"/>
      <c r="I127" s="21"/>
      <c r="J127" s="21"/>
      <c r="K127" s="21"/>
    </row>
    <row r="128" spans="1:11" hidden="1" x14ac:dyDescent="0.25">
      <c r="A128" s="202">
        <v>105.172764465225</v>
      </c>
      <c r="B128" s="19" t="s">
        <v>171</v>
      </c>
      <c r="C128" s="20" t="s">
        <v>49</v>
      </c>
      <c r="D128" s="23"/>
      <c r="E128" s="23"/>
      <c r="F128" s="78"/>
      <c r="G128" s="70"/>
      <c r="H128" s="21"/>
      <c r="I128" s="21"/>
      <c r="J128" s="21"/>
      <c r="K128" s="21"/>
    </row>
    <row r="129" spans="1:11" hidden="1" x14ac:dyDescent="0.25">
      <c r="A129" s="202">
        <v>106.056224430158</v>
      </c>
      <c r="B129" s="19" t="s">
        <v>172</v>
      </c>
      <c r="C129" s="20" t="s">
        <v>173</v>
      </c>
      <c r="D129" s="23"/>
      <c r="E129" s="23"/>
      <c r="F129" s="78"/>
      <c r="G129" s="70">
        <v>2</v>
      </c>
      <c r="H129" s="21"/>
      <c r="I129" s="21"/>
      <c r="J129" s="21"/>
      <c r="K129" s="21"/>
    </row>
    <row r="130" spans="1:11" hidden="1" x14ac:dyDescent="0.25">
      <c r="A130" s="202">
        <v>106.93968439509101</v>
      </c>
      <c r="B130" s="19"/>
      <c r="C130" s="20" t="s">
        <v>174</v>
      </c>
      <c r="D130" s="23"/>
      <c r="E130" s="23"/>
      <c r="F130" s="78"/>
      <c r="G130" s="70"/>
      <c r="H130" s="21">
        <v>1</v>
      </c>
      <c r="I130" s="21"/>
      <c r="J130" s="21"/>
      <c r="K130" s="21"/>
    </row>
    <row r="131" spans="1:11" hidden="1" x14ac:dyDescent="0.25">
      <c r="A131" s="202">
        <v>107.82314436002299</v>
      </c>
      <c r="B131" s="19" t="s">
        <v>175</v>
      </c>
      <c r="C131" s="20" t="s">
        <v>176</v>
      </c>
      <c r="D131" s="23"/>
      <c r="E131" s="23"/>
      <c r="F131" s="78"/>
      <c r="G131" s="70">
        <v>1</v>
      </c>
      <c r="H131" s="21"/>
      <c r="I131" s="21"/>
      <c r="J131" s="21"/>
      <c r="K131" s="21"/>
    </row>
    <row r="132" spans="1:11" hidden="1" x14ac:dyDescent="0.25">
      <c r="A132" s="202">
        <v>108.706604324956</v>
      </c>
      <c r="B132" s="19" t="s">
        <v>177</v>
      </c>
      <c r="C132" s="22" t="s">
        <v>178</v>
      </c>
      <c r="D132" s="21"/>
      <c r="E132" s="21"/>
      <c r="F132" s="78"/>
      <c r="G132" s="70">
        <v>1</v>
      </c>
      <c r="H132" s="21"/>
      <c r="I132" s="21"/>
      <c r="J132" s="21"/>
      <c r="K132" s="21"/>
    </row>
    <row r="133" spans="1:11" hidden="1" x14ac:dyDescent="0.25">
      <c r="A133" s="202">
        <v>109.590064289889</v>
      </c>
      <c r="B133" s="19" t="s">
        <v>179</v>
      </c>
      <c r="C133" s="20" t="s">
        <v>180</v>
      </c>
      <c r="D133" s="23"/>
      <c r="E133" s="23"/>
      <c r="F133" s="78"/>
      <c r="G133" s="70">
        <v>2</v>
      </c>
      <c r="H133" s="21"/>
      <c r="I133" s="21"/>
      <c r="J133" s="21"/>
      <c r="K133" s="21"/>
    </row>
    <row r="134" spans="1:11" hidden="1" x14ac:dyDescent="0.25">
      <c r="A134" s="202">
        <v>110.473524254822</v>
      </c>
      <c r="B134" s="19"/>
      <c r="C134" s="20" t="s">
        <v>181</v>
      </c>
      <c r="D134" s="23"/>
      <c r="E134" s="23"/>
      <c r="F134" s="78"/>
      <c r="G134" s="70">
        <v>2</v>
      </c>
      <c r="H134" s="21"/>
      <c r="I134" s="21"/>
      <c r="J134" s="21"/>
      <c r="K134" s="21"/>
    </row>
    <row r="135" spans="1:11" hidden="1" x14ac:dyDescent="0.25">
      <c r="A135" s="202">
        <v>111.35698421975501</v>
      </c>
      <c r="B135" s="19"/>
      <c r="C135" s="20" t="s">
        <v>182</v>
      </c>
      <c r="D135" s="23"/>
      <c r="E135" s="23"/>
      <c r="F135" s="78"/>
      <c r="G135" s="70">
        <v>1</v>
      </c>
      <c r="H135" s="21"/>
      <c r="I135" s="21"/>
      <c r="J135" s="21"/>
      <c r="K135" s="21"/>
    </row>
    <row r="136" spans="1:11" hidden="1" x14ac:dyDescent="0.25">
      <c r="A136" s="202">
        <v>112.24044418468699</v>
      </c>
      <c r="B136" s="19"/>
      <c r="C136" s="20" t="s">
        <v>183</v>
      </c>
      <c r="D136" s="23"/>
      <c r="E136" s="23"/>
      <c r="F136" s="78"/>
      <c r="G136" s="70"/>
      <c r="H136" s="21">
        <v>1</v>
      </c>
      <c r="I136" s="21"/>
      <c r="J136" s="21"/>
      <c r="K136" s="21"/>
    </row>
    <row r="137" spans="1:11" hidden="1" x14ac:dyDescent="0.25">
      <c r="A137" s="202">
        <v>113.12390414962</v>
      </c>
      <c r="B137" s="19" t="s">
        <v>184</v>
      </c>
      <c r="C137" s="20" t="s">
        <v>185</v>
      </c>
      <c r="D137" s="23"/>
      <c r="E137" s="23"/>
      <c r="F137" s="78"/>
      <c r="G137" s="70">
        <v>1</v>
      </c>
      <c r="H137" s="21"/>
      <c r="I137" s="21"/>
      <c r="J137" s="21"/>
      <c r="K137" s="21"/>
    </row>
    <row r="138" spans="1:11" hidden="1" x14ac:dyDescent="0.25">
      <c r="A138" s="202">
        <v>114.007364114553</v>
      </c>
      <c r="B138" s="19" t="s">
        <v>186</v>
      </c>
      <c r="C138" s="20" t="s">
        <v>187</v>
      </c>
      <c r="D138" s="23"/>
      <c r="E138" s="23"/>
      <c r="F138" s="78"/>
      <c r="G138" s="70"/>
      <c r="H138" s="21"/>
      <c r="I138" s="21"/>
      <c r="J138" s="21"/>
      <c r="K138" s="21"/>
    </row>
    <row r="139" spans="1:11" hidden="1" x14ac:dyDescent="0.25">
      <c r="A139" s="202">
        <v>114.89082407948599</v>
      </c>
      <c r="B139" s="19"/>
      <c r="C139" s="20" t="s">
        <v>188</v>
      </c>
      <c r="D139" s="23"/>
      <c r="E139" s="23"/>
      <c r="F139" s="78"/>
      <c r="G139" s="70"/>
      <c r="H139" s="21"/>
      <c r="I139" s="21"/>
      <c r="J139" s="21"/>
      <c r="K139" s="21"/>
    </row>
    <row r="140" spans="1:11" hidden="1" x14ac:dyDescent="0.25">
      <c r="A140" s="202">
        <v>115.774284044418</v>
      </c>
      <c r="B140" s="19" t="s">
        <v>189</v>
      </c>
      <c r="C140" s="20" t="s">
        <v>190</v>
      </c>
      <c r="D140" s="23"/>
      <c r="E140" s="23"/>
      <c r="F140" s="78"/>
      <c r="G140" s="70">
        <v>1</v>
      </c>
      <c r="H140" s="21"/>
      <c r="I140" s="21"/>
      <c r="J140" s="21"/>
      <c r="K140" s="21"/>
    </row>
    <row r="141" spans="1:11" hidden="1" x14ac:dyDescent="0.25">
      <c r="A141" s="202">
        <v>116.65774400935101</v>
      </c>
      <c r="B141" s="19"/>
      <c r="C141" s="20" t="s">
        <v>191</v>
      </c>
      <c r="D141" s="23"/>
      <c r="E141" s="23"/>
      <c r="F141" s="78"/>
      <c r="G141" s="70">
        <v>1</v>
      </c>
      <c r="H141" s="21"/>
      <c r="I141" s="21"/>
      <c r="J141" s="21"/>
      <c r="K141" s="21"/>
    </row>
    <row r="142" spans="1:11" hidden="1" x14ac:dyDescent="0.25">
      <c r="A142" s="202">
        <v>117.541203974284</v>
      </c>
      <c r="B142" s="19"/>
      <c r="C142" s="20" t="s">
        <v>192</v>
      </c>
      <c r="D142" s="23"/>
      <c r="E142" s="23"/>
      <c r="F142" s="78"/>
      <c r="G142" s="70">
        <v>1</v>
      </c>
      <c r="H142" s="21"/>
      <c r="I142" s="21"/>
      <c r="J142" s="21"/>
      <c r="K142" s="21"/>
    </row>
    <row r="143" spans="1:11" hidden="1" x14ac:dyDescent="0.25">
      <c r="A143" s="202">
        <v>118.424663939217</v>
      </c>
      <c r="B143" s="19"/>
      <c r="C143" s="20" t="s">
        <v>193</v>
      </c>
      <c r="D143" s="23"/>
      <c r="E143" s="23"/>
      <c r="F143" s="78"/>
      <c r="G143" s="70">
        <v>1</v>
      </c>
      <c r="H143" s="21"/>
      <c r="I143" s="21"/>
      <c r="J143" s="21"/>
      <c r="K143" s="21"/>
    </row>
    <row r="144" spans="1:11" hidden="1" x14ac:dyDescent="0.25">
      <c r="A144" s="202">
        <v>119.30812390414999</v>
      </c>
      <c r="B144" s="19"/>
      <c r="C144" s="20" t="s">
        <v>194</v>
      </c>
      <c r="D144" s="23"/>
      <c r="E144" s="23"/>
      <c r="F144" s="78"/>
      <c r="G144" s="70">
        <v>1</v>
      </c>
      <c r="H144" s="21"/>
      <c r="I144" s="21"/>
      <c r="J144" s="21"/>
      <c r="K144" s="21"/>
    </row>
    <row r="145" spans="1:11" hidden="1" x14ac:dyDescent="0.25">
      <c r="A145" s="202">
        <v>120.191583869082</v>
      </c>
      <c r="B145" s="19" t="s">
        <v>195</v>
      </c>
      <c r="C145" s="30" t="s">
        <v>196</v>
      </c>
      <c r="D145" s="31"/>
      <c r="E145" s="31"/>
      <c r="F145" s="203"/>
      <c r="G145" s="200"/>
      <c r="H145" s="23"/>
      <c r="I145" s="23"/>
      <c r="J145" s="23"/>
      <c r="K145" s="23"/>
    </row>
    <row r="146" spans="1:11" hidden="1" x14ac:dyDescent="0.25">
      <c r="A146" s="202">
        <v>121.07504383401501</v>
      </c>
      <c r="B146" s="19" t="s">
        <v>197</v>
      </c>
      <c r="C146" s="20" t="s">
        <v>198</v>
      </c>
      <c r="D146" s="23"/>
      <c r="E146" s="23"/>
      <c r="F146" s="78"/>
      <c r="G146" s="70">
        <v>2</v>
      </c>
      <c r="H146" s="21"/>
      <c r="I146" s="21"/>
      <c r="J146" s="36"/>
      <c r="K146" s="21"/>
    </row>
    <row r="147" spans="1:11" hidden="1" x14ac:dyDescent="0.25">
      <c r="A147" s="202">
        <v>121.958503798948</v>
      </c>
      <c r="B147" s="19"/>
      <c r="C147" s="20" t="s">
        <v>70</v>
      </c>
      <c r="D147" s="23"/>
      <c r="E147" s="23"/>
      <c r="F147" s="78"/>
      <c r="G147" s="70"/>
      <c r="H147" s="21">
        <v>1</v>
      </c>
      <c r="I147" s="21"/>
      <c r="J147" s="36"/>
      <c r="K147" s="21"/>
    </row>
    <row r="148" spans="1:11" hidden="1" x14ac:dyDescent="0.25">
      <c r="A148" s="202">
        <v>122.841963763881</v>
      </c>
      <c r="B148" s="19"/>
      <c r="C148" s="20" t="s">
        <v>199</v>
      </c>
      <c r="D148" s="23"/>
      <c r="E148" s="23"/>
      <c r="F148" s="78"/>
      <c r="G148" s="70"/>
      <c r="H148" s="21">
        <v>1</v>
      </c>
      <c r="I148" s="21"/>
      <c r="J148" s="36"/>
      <c r="K148" s="21"/>
    </row>
    <row r="149" spans="1:11" hidden="1" x14ac:dyDescent="0.25">
      <c r="A149" s="202">
        <v>123.725423728813</v>
      </c>
      <c r="B149" s="19" t="s">
        <v>200</v>
      </c>
      <c r="C149" s="20" t="s">
        <v>201</v>
      </c>
      <c r="D149" s="23"/>
      <c r="E149" s="23"/>
      <c r="F149" s="78"/>
      <c r="G149" s="70"/>
      <c r="H149" s="21"/>
      <c r="I149" s="21"/>
      <c r="J149" s="21"/>
      <c r="K149" s="21"/>
    </row>
    <row r="150" spans="1:11" hidden="1" x14ac:dyDescent="0.25">
      <c r="A150" s="202">
        <v>124.60888369374599</v>
      </c>
      <c r="B150" s="19"/>
      <c r="C150" s="20" t="s">
        <v>202</v>
      </c>
      <c r="D150" s="23"/>
      <c r="E150" s="23"/>
      <c r="F150" s="78"/>
      <c r="G150" s="70"/>
      <c r="H150" s="21"/>
      <c r="I150" s="21"/>
      <c r="J150" s="21"/>
      <c r="K150" s="21"/>
    </row>
    <row r="151" spans="1:11" hidden="1" x14ac:dyDescent="0.25">
      <c r="A151" s="202">
        <v>125.492343658679</v>
      </c>
      <c r="B151" s="19" t="s">
        <v>203</v>
      </c>
      <c r="C151" s="20" t="s">
        <v>204</v>
      </c>
      <c r="D151" s="23"/>
      <c r="E151" s="23"/>
      <c r="F151" s="78"/>
      <c r="G151" s="70"/>
      <c r="H151" s="21">
        <v>1</v>
      </c>
      <c r="I151" s="21"/>
      <c r="J151" s="21"/>
      <c r="K151" s="21"/>
    </row>
    <row r="152" spans="1:11" hidden="1" x14ac:dyDescent="0.25">
      <c r="A152" s="202">
        <v>126.375803623612</v>
      </c>
      <c r="B152" s="19"/>
      <c r="C152" s="20" t="s">
        <v>205</v>
      </c>
      <c r="D152" s="23"/>
      <c r="E152" s="23"/>
      <c r="F152" s="78"/>
      <c r="G152" s="70">
        <v>2</v>
      </c>
      <c r="H152" s="21"/>
      <c r="I152" s="21"/>
      <c r="J152" s="21"/>
      <c r="K152" s="21"/>
    </row>
    <row r="153" spans="1:11" hidden="1" x14ac:dyDescent="0.25">
      <c r="A153" s="202">
        <v>127.259263588545</v>
      </c>
      <c r="B153" s="19"/>
      <c r="C153" s="20" t="s">
        <v>206</v>
      </c>
      <c r="D153" s="23"/>
      <c r="E153" s="23"/>
      <c r="F153" s="78"/>
      <c r="G153" s="70">
        <v>1</v>
      </c>
      <c r="H153" s="21"/>
      <c r="I153" s="21"/>
      <c r="J153" s="21"/>
      <c r="K153" s="21"/>
    </row>
    <row r="154" spans="1:11" hidden="1" x14ac:dyDescent="0.25">
      <c r="A154" s="202">
        <v>128.142723553477</v>
      </c>
      <c r="B154" s="19"/>
      <c r="C154" s="20" t="s">
        <v>207</v>
      </c>
      <c r="D154" s="23"/>
      <c r="E154" s="23"/>
      <c r="F154" s="78"/>
      <c r="G154" s="70">
        <v>1</v>
      </c>
      <c r="H154" s="21"/>
      <c r="I154" s="21"/>
      <c r="J154" s="21"/>
      <c r="K154" s="21"/>
    </row>
    <row r="155" spans="1:11" hidden="1" x14ac:dyDescent="0.25">
      <c r="A155" s="202">
        <v>129.02618351840999</v>
      </c>
      <c r="B155" s="19"/>
      <c r="C155" s="20" t="s">
        <v>208</v>
      </c>
      <c r="D155" s="23"/>
      <c r="E155" s="23"/>
      <c r="F155" s="78"/>
      <c r="G155" s="70"/>
      <c r="H155" s="21"/>
      <c r="I155" s="21"/>
      <c r="J155" s="21"/>
      <c r="K155" s="21"/>
    </row>
    <row r="156" spans="1:11" hidden="1" x14ac:dyDescent="0.25">
      <c r="A156" s="202">
        <v>129.90964348334299</v>
      </c>
      <c r="B156" s="19"/>
      <c r="C156" s="20" t="s">
        <v>209</v>
      </c>
      <c r="D156" s="23"/>
      <c r="E156" s="23"/>
      <c r="F156" s="78"/>
      <c r="G156" s="70">
        <v>1</v>
      </c>
      <c r="H156" s="21"/>
      <c r="I156" s="21"/>
      <c r="J156" s="21"/>
      <c r="K156" s="21"/>
    </row>
    <row r="157" spans="1:11" hidden="1" x14ac:dyDescent="0.25">
      <c r="A157" s="202">
        <v>130.79310344827601</v>
      </c>
      <c r="B157" s="19"/>
      <c r="C157" s="20" t="s">
        <v>210</v>
      </c>
      <c r="D157" s="23"/>
      <c r="E157" s="23"/>
      <c r="F157" s="78"/>
      <c r="G157" s="70">
        <v>1</v>
      </c>
      <c r="H157" s="21"/>
      <c r="I157" s="21"/>
      <c r="J157" s="21"/>
      <c r="K157" s="21"/>
    </row>
    <row r="158" spans="1:11" hidden="1" x14ac:dyDescent="0.25">
      <c r="A158" s="202">
        <v>131.67656341320901</v>
      </c>
      <c r="B158" s="19" t="s">
        <v>211</v>
      </c>
      <c r="C158" s="34" t="s">
        <v>212</v>
      </c>
      <c r="D158" s="33"/>
      <c r="E158" s="23"/>
      <c r="F158" s="78"/>
      <c r="G158" s="70">
        <v>1</v>
      </c>
      <c r="H158" s="21"/>
      <c r="I158" s="21"/>
      <c r="J158" s="21"/>
      <c r="K158" s="21"/>
    </row>
    <row r="159" spans="1:11" hidden="1" x14ac:dyDescent="0.25">
      <c r="A159" s="202">
        <v>132.56002337814101</v>
      </c>
      <c r="B159" s="19" t="s">
        <v>213</v>
      </c>
      <c r="C159" s="22" t="s">
        <v>214</v>
      </c>
      <c r="D159" s="21"/>
      <c r="E159" s="21"/>
      <c r="F159" s="78"/>
      <c r="G159" s="70">
        <v>3</v>
      </c>
      <c r="H159" s="21"/>
      <c r="I159" s="21"/>
      <c r="J159" s="21"/>
      <c r="K159" s="21"/>
    </row>
    <row r="160" spans="1:11" hidden="1" x14ac:dyDescent="0.25">
      <c r="A160" s="202">
        <v>133.44348334307401</v>
      </c>
      <c r="B160" s="19"/>
      <c r="C160" s="20" t="s">
        <v>215</v>
      </c>
      <c r="D160" s="23"/>
      <c r="E160" s="23"/>
      <c r="F160" s="78"/>
      <c r="G160" s="70">
        <v>2</v>
      </c>
      <c r="H160" s="21"/>
      <c r="I160" s="21"/>
      <c r="J160" s="21"/>
      <c r="K160" s="21"/>
    </row>
    <row r="161" spans="1:11" hidden="1" x14ac:dyDescent="0.25">
      <c r="A161" s="202">
        <v>134.326943308007</v>
      </c>
      <c r="B161" s="19"/>
      <c r="C161" s="20" t="s">
        <v>216</v>
      </c>
      <c r="D161" s="23"/>
      <c r="E161" s="23"/>
      <c r="F161" s="78"/>
      <c r="G161" s="70">
        <v>1</v>
      </c>
      <c r="H161" s="21"/>
      <c r="I161" s="21"/>
      <c r="J161" s="21"/>
      <c r="K161" s="21"/>
    </row>
    <row r="162" spans="1:11" hidden="1" x14ac:dyDescent="0.25">
      <c r="A162" s="202">
        <v>135.21040327294</v>
      </c>
      <c r="B162" s="19"/>
      <c r="C162" s="20" t="s">
        <v>217</v>
      </c>
      <c r="D162" s="23"/>
      <c r="E162" s="23"/>
      <c r="F162" s="78"/>
      <c r="G162" s="70">
        <v>1</v>
      </c>
      <c r="H162" s="21"/>
      <c r="I162" s="21"/>
      <c r="J162" s="21"/>
      <c r="K162" s="21"/>
    </row>
    <row r="163" spans="1:11" hidden="1" x14ac:dyDescent="0.25">
      <c r="A163" s="202">
        <v>136.093863237872</v>
      </c>
      <c r="B163" s="19"/>
      <c r="C163" s="20" t="s">
        <v>218</v>
      </c>
      <c r="D163" s="23"/>
      <c r="E163" s="23"/>
      <c r="F163" s="78"/>
      <c r="G163" s="70">
        <v>1</v>
      </c>
      <c r="H163" s="21"/>
      <c r="I163" s="21"/>
      <c r="J163" s="21"/>
      <c r="K163" s="21"/>
    </row>
    <row r="164" spans="1:11" hidden="1" x14ac:dyDescent="0.25">
      <c r="A164" s="202">
        <v>136.977323202805</v>
      </c>
      <c r="B164" s="19"/>
      <c r="C164" s="20" t="s">
        <v>219</v>
      </c>
      <c r="D164" s="23"/>
      <c r="E164" s="23"/>
      <c r="F164" s="78"/>
      <c r="G164" s="70">
        <v>2</v>
      </c>
      <c r="H164" s="21"/>
      <c r="I164" s="21"/>
      <c r="J164" s="21"/>
      <c r="K164" s="21"/>
    </row>
    <row r="165" spans="1:11" hidden="1" x14ac:dyDescent="0.25">
      <c r="A165" s="202">
        <v>137.86078316773799</v>
      </c>
      <c r="B165" s="19" t="s">
        <v>220</v>
      </c>
      <c r="C165" s="20" t="s">
        <v>221</v>
      </c>
      <c r="D165" s="23"/>
      <c r="E165" s="23"/>
      <c r="F165" s="78"/>
      <c r="G165" s="70"/>
      <c r="H165" s="21"/>
      <c r="I165" s="21"/>
      <c r="J165" s="21"/>
      <c r="K165" s="21"/>
    </row>
    <row r="166" spans="1:11" hidden="1" x14ac:dyDescent="0.25">
      <c r="A166" s="202">
        <v>138.74424313267099</v>
      </c>
      <c r="B166" s="19"/>
      <c r="C166" s="20" t="s">
        <v>222</v>
      </c>
      <c r="D166" s="23"/>
      <c r="E166" s="23"/>
      <c r="F166" s="78"/>
      <c r="G166" s="70"/>
      <c r="H166" s="21"/>
      <c r="I166" s="21"/>
      <c r="J166" s="21"/>
      <c r="K166" s="21"/>
    </row>
    <row r="167" spans="1:11" hidden="1" x14ac:dyDescent="0.25">
      <c r="A167" s="202">
        <v>139.62770309760401</v>
      </c>
      <c r="B167" s="19"/>
      <c r="C167" s="20" t="s">
        <v>223</v>
      </c>
      <c r="D167" s="23"/>
      <c r="E167" s="23"/>
      <c r="F167" s="78"/>
      <c r="G167" s="70"/>
      <c r="H167" s="21"/>
      <c r="I167" s="21"/>
      <c r="J167" s="21"/>
      <c r="K167" s="21"/>
    </row>
    <row r="168" spans="1:11" hidden="1" x14ac:dyDescent="0.25">
      <c r="A168" s="202">
        <v>140.51116306253601</v>
      </c>
      <c r="B168" s="19" t="s">
        <v>224</v>
      </c>
      <c r="C168" s="20" t="s">
        <v>225</v>
      </c>
      <c r="D168" s="23"/>
      <c r="E168" s="23"/>
      <c r="F168" s="78"/>
      <c r="G168" s="70"/>
      <c r="H168" s="21"/>
      <c r="I168" s="21"/>
      <c r="J168" s="21"/>
      <c r="K168" s="21"/>
    </row>
    <row r="169" spans="1:11" hidden="1" x14ac:dyDescent="0.25">
      <c r="A169" s="202">
        <v>141.39462302746901</v>
      </c>
      <c r="B169" s="19"/>
      <c r="C169" s="20" t="s">
        <v>226</v>
      </c>
      <c r="D169" s="23"/>
      <c r="E169" s="23"/>
      <c r="F169" s="78"/>
      <c r="G169" s="70"/>
      <c r="H169" s="21"/>
      <c r="I169" s="21"/>
      <c r="J169" s="21"/>
      <c r="K169" s="21"/>
    </row>
    <row r="170" spans="1:11" hidden="1" x14ac:dyDescent="0.25">
      <c r="A170" s="202">
        <v>142.27808299240201</v>
      </c>
      <c r="B170" s="19"/>
      <c r="C170" s="20" t="s">
        <v>227</v>
      </c>
      <c r="D170" s="23"/>
      <c r="E170" s="23"/>
      <c r="F170" s="78"/>
      <c r="G170" s="70"/>
      <c r="H170" s="21"/>
      <c r="I170" s="21"/>
      <c r="J170" s="21"/>
      <c r="K170" s="21"/>
    </row>
    <row r="171" spans="1:11" hidden="1" x14ac:dyDescent="0.25">
      <c r="A171" s="202">
        <v>143.161542957335</v>
      </c>
      <c r="B171" s="19" t="s">
        <v>228</v>
      </c>
      <c r="C171" s="20" t="s">
        <v>229</v>
      </c>
      <c r="D171" s="23"/>
      <c r="E171" s="23"/>
      <c r="F171" s="78"/>
      <c r="G171" s="70">
        <v>2</v>
      </c>
      <c r="H171" s="21"/>
      <c r="I171" s="21"/>
      <c r="J171" s="21"/>
      <c r="K171" s="21"/>
    </row>
    <row r="172" spans="1:11" hidden="1" x14ac:dyDescent="0.25">
      <c r="A172" s="202">
        <v>144.045002922268</v>
      </c>
      <c r="B172" s="19"/>
      <c r="C172" s="20" t="s">
        <v>230</v>
      </c>
      <c r="D172" s="23"/>
      <c r="E172" s="23"/>
      <c r="F172" s="78"/>
      <c r="G172" s="70">
        <v>2</v>
      </c>
      <c r="H172" s="21"/>
      <c r="I172" s="21"/>
      <c r="J172" s="21"/>
      <c r="K172" s="21"/>
    </row>
    <row r="173" spans="1:11" hidden="1" x14ac:dyDescent="0.25">
      <c r="A173" s="202">
        <v>144.9284628872</v>
      </c>
      <c r="B173" s="19"/>
      <c r="C173" s="20" t="s">
        <v>231</v>
      </c>
      <c r="D173" s="23"/>
      <c r="E173" s="23"/>
      <c r="F173" s="78"/>
      <c r="G173" s="70">
        <v>1</v>
      </c>
      <c r="H173" s="21"/>
      <c r="I173" s="21"/>
      <c r="J173" s="21"/>
      <c r="K173" s="21"/>
    </row>
    <row r="174" spans="1:11" hidden="1" x14ac:dyDescent="0.25">
      <c r="A174" s="202">
        <v>145.81192285213299</v>
      </c>
      <c r="B174" s="19"/>
      <c r="C174" s="20" t="s">
        <v>232</v>
      </c>
      <c r="D174" s="23"/>
      <c r="E174" s="23"/>
      <c r="F174" s="78"/>
      <c r="G174" s="70">
        <v>1</v>
      </c>
      <c r="H174" s="21"/>
      <c r="I174" s="21"/>
      <c r="J174" s="21"/>
      <c r="K174" s="21"/>
    </row>
    <row r="175" spans="1:11" hidden="1" x14ac:dyDescent="0.25">
      <c r="A175" s="202">
        <v>146.69538281706599</v>
      </c>
      <c r="B175" s="19"/>
      <c r="C175" s="20" t="s">
        <v>233</v>
      </c>
      <c r="D175" s="23"/>
      <c r="E175" s="23"/>
      <c r="F175" s="78"/>
      <c r="G175" s="70">
        <v>1</v>
      </c>
      <c r="H175" s="21"/>
      <c r="I175" s="21"/>
      <c r="J175" s="21"/>
      <c r="K175" s="21"/>
    </row>
    <row r="176" spans="1:11" hidden="1" x14ac:dyDescent="0.25">
      <c r="A176" s="202">
        <v>147.57884278199899</v>
      </c>
      <c r="B176" s="19"/>
      <c r="C176" s="20" t="s">
        <v>234</v>
      </c>
      <c r="D176" s="23"/>
      <c r="E176" s="23"/>
      <c r="F176" s="78"/>
      <c r="G176" s="70"/>
      <c r="H176" s="21"/>
      <c r="I176" s="21"/>
      <c r="J176" s="21"/>
      <c r="K176" s="21"/>
    </row>
    <row r="177" spans="1:11" hidden="1" x14ac:dyDescent="0.25">
      <c r="A177" s="202">
        <v>148.46230274693201</v>
      </c>
      <c r="B177" s="35" t="s">
        <v>235</v>
      </c>
      <c r="C177" s="22" t="s">
        <v>236</v>
      </c>
      <c r="D177" s="21"/>
      <c r="E177" s="21"/>
      <c r="F177" s="78"/>
      <c r="G177" s="70"/>
      <c r="H177" s="21"/>
      <c r="I177" s="21"/>
      <c r="J177" s="21"/>
      <c r="K177" s="21"/>
    </row>
    <row r="178" spans="1:11" hidden="1" x14ac:dyDescent="0.25">
      <c r="A178" s="202">
        <v>149.34576271186401</v>
      </c>
      <c r="B178" s="19"/>
      <c r="C178" s="22" t="s">
        <v>237</v>
      </c>
      <c r="D178" s="21"/>
      <c r="E178" s="21"/>
      <c r="F178" s="78"/>
      <c r="G178" s="70"/>
      <c r="H178" s="21"/>
      <c r="I178" s="21"/>
      <c r="J178" s="21"/>
      <c r="K178" s="21"/>
    </row>
    <row r="179" spans="1:11" hidden="1" x14ac:dyDescent="0.25">
      <c r="A179" s="202">
        <v>150.22922267679701</v>
      </c>
      <c r="B179" s="19" t="s">
        <v>238</v>
      </c>
      <c r="C179" s="22" t="s">
        <v>239</v>
      </c>
      <c r="D179" s="21"/>
      <c r="E179" s="21"/>
      <c r="F179" s="78"/>
      <c r="G179" s="70">
        <v>3</v>
      </c>
      <c r="H179" s="21"/>
      <c r="I179" s="21"/>
      <c r="J179" s="21"/>
      <c r="K179" s="21"/>
    </row>
    <row r="180" spans="1:11" hidden="1" x14ac:dyDescent="0.25">
      <c r="A180" s="202">
        <v>151.11268264173</v>
      </c>
      <c r="B180" s="17"/>
      <c r="C180" s="37" t="s">
        <v>240</v>
      </c>
      <c r="D180" s="16"/>
      <c r="E180" s="16"/>
      <c r="F180" s="77"/>
      <c r="G180" s="95">
        <v>1</v>
      </c>
      <c r="H180" s="16"/>
      <c r="I180" s="16"/>
      <c r="J180" s="16"/>
      <c r="K180" s="16"/>
    </row>
    <row r="181" spans="1:11" hidden="1" x14ac:dyDescent="0.25">
      <c r="A181" s="202">
        <v>151.996142606663</v>
      </c>
      <c r="B181" s="19"/>
      <c r="C181" s="22" t="s">
        <v>241</v>
      </c>
      <c r="D181" s="21"/>
      <c r="E181" s="21"/>
      <c r="F181" s="78"/>
      <c r="G181" s="70">
        <v>1</v>
      </c>
      <c r="H181" s="21"/>
      <c r="I181" s="21"/>
      <c r="J181" s="21"/>
      <c r="K181" s="21"/>
    </row>
    <row r="182" spans="1:11" x14ac:dyDescent="0.25">
      <c r="A182" s="202">
        <v>22</v>
      </c>
      <c r="B182" s="19" t="s">
        <v>242</v>
      </c>
      <c r="C182" s="20" t="s">
        <v>243</v>
      </c>
      <c r="D182" s="23"/>
      <c r="E182" s="23"/>
      <c r="F182" s="78">
        <v>1</v>
      </c>
      <c r="G182" s="70"/>
      <c r="H182" s="21"/>
      <c r="I182" s="21"/>
      <c r="J182" s="21"/>
      <c r="K182" s="21">
        <v>2</v>
      </c>
    </row>
    <row r="183" spans="1:11" x14ac:dyDescent="0.25">
      <c r="A183" s="202">
        <v>23</v>
      </c>
      <c r="B183" s="19"/>
      <c r="C183" s="20" t="s">
        <v>244</v>
      </c>
      <c r="D183" s="23"/>
      <c r="E183" s="23"/>
      <c r="F183" s="78">
        <v>1</v>
      </c>
      <c r="G183" s="70"/>
      <c r="H183" s="21"/>
      <c r="I183" s="21"/>
      <c r="J183" s="21"/>
      <c r="K183" s="21">
        <v>3</v>
      </c>
    </row>
    <row r="184" spans="1:11" hidden="1" x14ac:dyDescent="0.25">
      <c r="A184" s="202">
        <v>154.64652250146099</v>
      </c>
      <c r="B184" s="19"/>
      <c r="C184" s="20" t="s">
        <v>245</v>
      </c>
      <c r="D184" s="23"/>
      <c r="E184" s="23"/>
      <c r="F184" s="78"/>
      <c r="G184" s="70">
        <v>1</v>
      </c>
      <c r="H184" s="21"/>
      <c r="I184" s="21"/>
      <c r="J184" s="21"/>
      <c r="K184" s="21"/>
    </row>
    <row r="185" spans="1:11" x14ac:dyDescent="0.25">
      <c r="A185" s="202">
        <v>24</v>
      </c>
      <c r="B185" s="19"/>
      <c r="C185" s="20" t="s">
        <v>246</v>
      </c>
      <c r="D185" s="23"/>
      <c r="E185" s="23"/>
      <c r="F185" s="78">
        <v>1</v>
      </c>
      <c r="G185" s="70"/>
      <c r="H185" s="21"/>
      <c r="I185" s="21"/>
      <c r="J185" s="21"/>
      <c r="K185" s="21">
        <v>1</v>
      </c>
    </row>
    <row r="186" spans="1:11" x14ac:dyDescent="0.25">
      <c r="A186" s="202">
        <v>25</v>
      </c>
      <c r="B186" s="22"/>
      <c r="C186" s="32" t="s">
        <v>247</v>
      </c>
      <c r="D186" s="33"/>
      <c r="E186" s="23">
        <v>1</v>
      </c>
      <c r="F186" s="78"/>
      <c r="G186" s="70"/>
      <c r="H186" s="21"/>
      <c r="I186" s="21"/>
      <c r="J186" s="21">
        <v>2</v>
      </c>
      <c r="K186" s="21"/>
    </row>
    <row r="187" spans="1:11" x14ac:dyDescent="0.25">
      <c r="A187" s="202">
        <v>26</v>
      </c>
      <c r="B187" s="38"/>
      <c r="C187" s="22" t="s">
        <v>248</v>
      </c>
      <c r="D187" s="21">
        <v>1</v>
      </c>
      <c r="E187" s="21"/>
      <c r="F187" s="78"/>
      <c r="G187" s="70"/>
      <c r="H187" s="21"/>
      <c r="I187" s="21">
        <v>1</v>
      </c>
      <c r="J187" s="21"/>
      <c r="K187" s="21"/>
    </row>
    <row r="188" spans="1:11" x14ac:dyDescent="0.25">
      <c r="A188" s="202">
        <v>27</v>
      </c>
      <c r="B188" s="19"/>
      <c r="C188" s="20" t="s">
        <v>249</v>
      </c>
      <c r="D188" s="23"/>
      <c r="E188" s="23"/>
      <c r="F188" s="78">
        <v>1</v>
      </c>
      <c r="G188" s="70"/>
      <c r="H188" s="21"/>
      <c r="I188" s="21"/>
      <c r="J188" s="21"/>
      <c r="K188" s="21">
        <v>1</v>
      </c>
    </row>
    <row r="189" spans="1:11" x14ac:dyDescent="0.25">
      <c r="A189" s="202">
        <v>28</v>
      </c>
      <c r="B189" s="19"/>
      <c r="C189" s="20" t="s">
        <v>250</v>
      </c>
      <c r="D189" s="23"/>
      <c r="E189" s="23">
        <v>1</v>
      </c>
      <c r="F189" s="78">
        <v>1</v>
      </c>
      <c r="G189" s="70"/>
      <c r="H189" s="21"/>
      <c r="I189" s="21"/>
      <c r="J189" s="21"/>
      <c r="K189" s="21">
        <v>3</v>
      </c>
    </row>
    <row r="190" spans="1:11" hidden="1" x14ac:dyDescent="0.25">
      <c r="A190" s="202">
        <v>159.947282291058</v>
      </c>
      <c r="B190" s="19"/>
      <c r="C190" s="39" t="s">
        <v>251</v>
      </c>
      <c r="D190" s="33"/>
      <c r="E190" s="23"/>
      <c r="F190" s="78"/>
      <c r="G190" s="70">
        <v>1</v>
      </c>
      <c r="H190" s="21"/>
      <c r="I190" s="21"/>
      <c r="J190" s="21"/>
      <c r="K190" s="21"/>
    </row>
    <row r="191" spans="1:11" x14ac:dyDescent="0.25">
      <c r="A191" s="202">
        <v>29</v>
      </c>
      <c r="B191" s="19"/>
      <c r="C191" s="20" t="s">
        <v>252</v>
      </c>
      <c r="D191" s="23"/>
      <c r="E191" s="23"/>
      <c r="F191" s="78">
        <v>1</v>
      </c>
      <c r="G191" s="70"/>
      <c r="H191" s="21"/>
      <c r="I191" s="21"/>
      <c r="J191" s="21"/>
      <c r="K191" s="21">
        <v>2</v>
      </c>
    </row>
    <row r="192" spans="1:11" ht="31.5" x14ac:dyDescent="0.25">
      <c r="A192" s="202">
        <v>30</v>
      </c>
      <c r="B192" s="29"/>
      <c r="C192" s="24" t="s">
        <v>253</v>
      </c>
      <c r="D192" s="25"/>
      <c r="E192" s="25"/>
      <c r="F192" s="203">
        <v>2</v>
      </c>
      <c r="G192" s="200"/>
      <c r="H192" s="23"/>
      <c r="I192" s="23"/>
      <c r="J192" s="23"/>
      <c r="K192" s="23">
        <v>4</v>
      </c>
    </row>
    <row r="193" spans="1:11" x14ac:dyDescent="0.25">
      <c r="A193" s="202">
        <v>31</v>
      </c>
      <c r="B193" s="40"/>
      <c r="C193" s="20" t="s">
        <v>254</v>
      </c>
      <c r="D193" s="41"/>
      <c r="E193" s="23">
        <v>1</v>
      </c>
      <c r="F193" s="203"/>
      <c r="G193" s="200"/>
      <c r="H193" s="23"/>
      <c r="I193" s="23"/>
      <c r="J193" s="23">
        <v>2</v>
      </c>
      <c r="K193" s="23"/>
    </row>
    <row r="194" spans="1:11" hidden="1" x14ac:dyDescent="0.25">
      <c r="A194" s="202">
        <v>163.48112215078899</v>
      </c>
      <c r="B194" s="29"/>
      <c r="C194" s="20" t="s">
        <v>255</v>
      </c>
      <c r="D194" s="23"/>
      <c r="E194" s="23"/>
      <c r="F194" s="78"/>
      <c r="G194" s="70"/>
      <c r="H194" s="21">
        <v>1</v>
      </c>
      <c r="I194" s="21"/>
      <c r="J194" s="21"/>
      <c r="K194" s="21"/>
    </row>
    <row r="195" spans="1:11" x14ac:dyDescent="0.25">
      <c r="A195" s="202">
        <v>32</v>
      </c>
      <c r="B195" s="42"/>
      <c r="C195" s="22" t="s">
        <v>256</v>
      </c>
      <c r="D195" s="21"/>
      <c r="E195" s="21">
        <v>1</v>
      </c>
      <c r="F195" s="78"/>
      <c r="G195" s="70"/>
      <c r="H195" s="21"/>
      <c r="I195" s="21"/>
      <c r="J195" s="21">
        <v>1</v>
      </c>
      <c r="K195" s="21"/>
    </row>
    <row r="196" spans="1:11" ht="31.5" x14ac:dyDescent="0.25">
      <c r="A196" s="202">
        <v>33</v>
      </c>
      <c r="B196" s="19"/>
      <c r="C196" s="24" t="s">
        <v>257</v>
      </c>
      <c r="D196" s="25"/>
      <c r="E196" s="25"/>
      <c r="F196" s="78">
        <v>1</v>
      </c>
      <c r="G196" s="70"/>
      <c r="H196" s="21"/>
      <c r="I196" s="21"/>
      <c r="J196" s="21"/>
      <c r="K196" s="21">
        <v>2</v>
      </c>
    </row>
    <row r="197" spans="1:11" hidden="1" x14ac:dyDescent="0.25">
      <c r="A197" s="202">
        <v>166.13150204558701</v>
      </c>
      <c r="B197" s="19"/>
      <c r="C197" s="20" t="s">
        <v>258</v>
      </c>
      <c r="D197" s="23"/>
      <c r="E197" s="23"/>
      <c r="F197" s="78"/>
      <c r="G197" s="70">
        <v>1</v>
      </c>
      <c r="H197" s="21"/>
      <c r="I197" s="21"/>
      <c r="J197" s="21"/>
      <c r="K197" s="21"/>
    </row>
    <row r="198" spans="1:11" x14ac:dyDescent="0.25">
      <c r="A198" s="202">
        <v>34</v>
      </c>
      <c r="B198" s="19"/>
      <c r="C198" s="20" t="s">
        <v>259</v>
      </c>
      <c r="D198" s="23"/>
      <c r="E198" s="23"/>
      <c r="F198" s="78">
        <v>1</v>
      </c>
      <c r="G198" s="70"/>
      <c r="H198" s="21"/>
      <c r="I198" s="21"/>
      <c r="J198" s="21"/>
      <c r="K198" s="21">
        <v>2</v>
      </c>
    </row>
    <row r="199" spans="1:11" hidden="1" x14ac:dyDescent="0.25">
      <c r="A199" s="202">
        <v>167.898421975453</v>
      </c>
      <c r="B199" s="19"/>
      <c r="C199" s="24" t="s">
        <v>273</v>
      </c>
      <c r="D199" s="25"/>
      <c r="E199" s="25"/>
      <c r="F199" s="78"/>
      <c r="G199" s="70">
        <v>4</v>
      </c>
      <c r="H199" s="21"/>
      <c r="I199" s="21"/>
      <c r="J199" s="21"/>
      <c r="K199" s="21"/>
    </row>
    <row r="200" spans="1:11" ht="31.5" x14ac:dyDescent="0.25">
      <c r="A200" s="202">
        <v>35</v>
      </c>
      <c r="B200" s="19"/>
      <c r="C200" s="43" t="s">
        <v>260</v>
      </c>
      <c r="D200" s="44"/>
      <c r="E200" s="44"/>
      <c r="F200" s="78">
        <v>1</v>
      </c>
      <c r="G200" s="70"/>
      <c r="H200" s="21"/>
      <c r="I200" s="21"/>
      <c r="J200" s="21"/>
      <c r="K200" s="21">
        <v>2</v>
      </c>
    </row>
    <row r="201" spans="1:11" x14ac:dyDescent="0.25">
      <c r="A201" s="202">
        <v>36</v>
      </c>
      <c r="B201" s="19"/>
      <c r="C201" s="43" t="s">
        <v>261</v>
      </c>
      <c r="D201" s="44"/>
      <c r="E201" s="44"/>
      <c r="F201" s="78">
        <v>1</v>
      </c>
      <c r="G201" s="70"/>
      <c r="H201" s="21"/>
      <c r="I201" s="21"/>
      <c r="J201" s="21"/>
      <c r="K201" s="21">
        <v>1</v>
      </c>
    </row>
    <row r="202" spans="1:11" x14ac:dyDescent="0.25">
      <c r="A202" s="202">
        <v>37</v>
      </c>
      <c r="B202" s="19"/>
      <c r="C202" s="24" t="s">
        <v>262</v>
      </c>
      <c r="D202" s="25"/>
      <c r="E202" s="25"/>
      <c r="F202" s="78">
        <v>1</v>
      </c>
      <c r="G202" s="70"/>
      <c r="H202" s="21"/>
      <c r="I202" s="21"/>
      <c r="J202" s="21"/>
      <c r="K202" s="21">
        <v>1</v>
      </c>
    </row>
    <row r="203" spans="1:11" x14ac:dyDescent="0.25">
      <c r="A203" s="202">
        <v>38</v>
      </c>
      <c r="B203" s="45"/>
      <c r="C203" s="24" t="s">
        <v>263</v>
      </c>
      <c r="D203" s="25"/>
      <c r="E203" s="25"/>
      <c r="F203" s="203">
        <v>1</v>
      </c>
      <c r="G203" s="200"/>
      <c r="H203" s="23"/>
      <c r="I203" s="23"/>
      <c r="J203" s="23"/>
      <c r="K203" s="23">
        <v>1</v>
      </c>
    </row>
    <row r="204" spans="1:11" x14ac:dyDescent="0.25">
      <c r="A204" s="202">
        <v>39</v>
      </c>
      <c r="B204" s="19"/>
      <c r="C204" s="20" t="s">
        <v>264</v>
      </c>
      <c r="D204" s="23"/>
      <c r="E204" s="23"/>
      <c r="F204" s="78">
        <v>1</v>
      </c>
      <c r="G204" s="70"/>
      <c r="H204" s="21"/>
      <c r="I204" s="21"/>
      <c r="J204" s="21"/>
      <c r="K204" s="21">
        <v>1</v>
      </c>
    </row>
    <row r="205" spans="1:11" hidden="1" x14ac:dyDescent="0.25">
      <c r="A205" s="202">
        <v>173.19918176505001</v>
      </c>
      <c r="B205" s="19"/>
      <c r="C205" s="20" t="s">
        <v>265</v>
      </c>
      <c r="D205" s="23"/>
      <c r="E205" s="23"/>
      <c r="F205" s="78"/>
      <c r="G205" s="70">
        <v>1</v>
      </c>
      <c r="H205" s="21"/>
      <c r="I205" s="21"/>
      <c r="J205" s="21"/>
      <c r="K205" s="21"/>
    </row>
    <row r="206" spans="1:11" ht="16.5" thickBot="1" x14ac:dyDescent="0.3">
      <c r="A206" s="204">
        <v>40</v>
      </c>
      <c r="B206" s="183"/>
      <c r="C206" s="180" t="s">
        <v>266</v>
      </c>
      <c r="D206" s="184"/>
      <c r="E206" s="184"/>
      <c r="F206" s="173">
        <v>1</v>
      </c>
      <c r="G206" s="171"/>
      <c r="H206" s="170"/>
      <c r="I206" s="170"/>
      <c r="J206" s="170"/>
      <c r="K206" s="170">
        <v>1</v>
      </c>
    </row>
    <row r="207" spans="1:11" ht="16.5" hidden="1" thickBot="1" x14ac:dyDescent="0.3">
      <c r="A207" s="202">
        <v>174.96610169491501</v>
      </c>
      <c r="B207" s="181"/>
      <c r="C207" s="30" t="s">
        <v>267</v>
      </c>
      <c r="D207" s="31"/>
      <c r="E207" s="31"/>
      <c r="F207" s="205"/>
      <c r="G207" s="201">
        <v>2</v>
      </c>
      <c r="H207" s="182"/>
      <c r="I207" s="182"/>
      <c r="J207" s="182"/>
      <c r="K207" s="182"/>
    </row>
    <row r="208" spans="1:11" ht="17.25" thickTop="1" thickBot="1" x14ac:dyDescent="0.3">
      <c r="A208" s="62"/>
      <c r="B208" s="63"/>
      <c r="C208" s="218" t="s">
        <v>268</v>
      </c>
      <c r="D208" s="54">
        <f t="shared" ref="D208:K208" si="0">SUM(D6:D207)</f>
        <v>1</v>
      </c>
      <c r="E208" s="54">
        <f t="shared" si="0"/>
        <v>4</v>
      </c>
      <c r="F208" s="206">
        <f t="shared" si="0"/>
        <v>44</v>
      </c>
      <c r="G208" s="106">
        <f t="shared" si="0"/>
        <v>139</v>
      </c>
      <c r="H208" s="54">
        <f t="shared" si="0"/>
        <v>20</v>
      </c>
      <c r="I208" s="46">
        <f t="shared" si="0"/>
        <v>1</v>
      </c>
      <c r="J208" s="46">
        <f t="shared" si="0"/>
        <v>6</v>
      </c>
      <c r="K208" s="46">
        <f t="shared" si="0"/>
        <v>67</v>
      </c>
    </row>
    <row r="209" spans="1:11" ht="16.5" thickBot="1" x14ac:dyDescent="0.3">
      <c r="A209" s="2"/>
      <c r="B209" s="1"/>
      <c r="C209" s="2"/>
      <c r="D209" s="2"/>
      <c r="E209" s="2"/>
      <c r="F209" s="3"/>
      <c r="G209" s="3"/>
      <c r="H209" s="3">
        <f>+D208+E208+F208+G208+H208</f>
        <v>208</v>
      </c>
      <c r="I209" s="3"/>
      <c r="J209" s="3"/>
      <c r="K209" s="3"/>
    </row>
    <row r="210" spans="1:11" x14ac:dyDescent="0.25">
      <c r="A210" s="2"/>
      <c r="B210" s="11" t="s">
        <v>269</v>
      </c>
      <c r="C210" s="47"/>
      <c r="D210" s="47"/>
      <c r="E210" s="47"/>
      <c r="F210" s="48"/>
      <c r="G210" s="3"/>
      <c r="H210" s="3"/>
      <c r="I210" s="3"/>
      <c r="J210" s="3"/>
      <c r="K210" s="3"/>
    </row>
    <row r="211" spans="1:11" hidden="1" x14ac:dyDescent="0.25">
      <c r="A211" s="2"/>
      <c r="B211" s="49" t="s">
        <v>270</v>
      </c>
      <c r="C211" s="50"/>
      <c r="D211" s="50"/>
      <c r="E211" s="50"/>
      <c r="F211" s="51">
        <f>+I208+J208+K208</f>
        <v>74</v>
      </c>
      <c r="G211" s="3"/>
      <c r="H211" s="3"/>
      <c r="I211" s="3"/>
      <c r="J211" s="3"/>
      <c r="K211" s="3"/>
    </row>
    <row r="212" spans="1:11" ht="16.5" thickBot="1" x14ac:dyDescent="0.3">
      <c r="A212" s="2"/>
      <c r="B212" s="55" t="s">
        <v>3</v>
      </c>
      <c r="C212" s="56"/>
      <c r="D212" s="56"/>
      <c r="E212" s="56"/>
      <c r="F212" s="57">
        <f>+D208+E208+F208</f>
        <v>49</v>
      </c>
      <c r="G212" s="3"/>
      <c r="H212" s="3"/>
      <c r="I212" s="3"/>
      <c r="J212" s="3"/>
      <c r="K212" s="3"/>
    </row>
    <row r="213" spans="1:11" x14ac:dyDescent="0.25">
      <c r="A213" s="2"/>
      <c r="B213" s="1"/>
      <c r="C213" s="2"/>
      <c r="D213" s="2"/>
      <c r="E213" s="2"/>
      <c r="F213" s="3"/>
      <c r="G213" s="3"/>
      <c r="H213" s="3"/>
      <c r="I213" s="3"/>
      <c r="J213" s="3"/>
      <c r="K213" s="3"/>
    </row>
    <row r="214" spans="1:11" x14ac:dyDescent="0.25">
      <c r="A214" s="2"/>
      <c r="B214" s="1"/>
      <c r="C214" s="2"/>
      <c r="D214" s="2"/>
      <c r="E214" s="2"/>
      <c r="F214" s="3"/>
      <c r="G214" s="3"/>
      <c r="H214" s="3"/>
      <c r="I214" s="3"/>
      <c r="J214" s="3"/>
      <c r="K214" s="3"/>
    </row>
    <row r="215" spans="1:11" ht="16.5" hidden="1" thickBot="1" x14ac:dyDescent="0.3">
      <c r="A215" s="2"/>
      <c r="B215" s="64" t="s">
        <v>271</v>
      </c>
      <c r="C215" s="65"/>
      <c r="D215" s="66">
        <f>+D208+E208+F208+I208+J208+K208</f>
        <v>123</v>
      </c>
      <c r="E215" s="52"/>
      <c r="F215" s="3"/>
      <c r="G215" s="3"/>
      <c r="H215" s="3"/>
      <c r="I215" s="3"/>
      <c r="J215" s="3"/>
      <c r="K215" s="3"/>
    </row>
  </sheetData>
  <mergeCells count="1">
    <mergeCell ref="A2:F2"/>
  </mergeCells>
  <pageMargins left="0.7" right="0.7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workbookViewId="0">
      <selection activeCell="D2" sqref="D2"/>
    </sheetView>
  </sheetViews>
  <sheetFormatPr defaultColWidth="8.7109375" defaultRowHeight="15.75" x14ac:dyDescent="0.25"/>
  <cols>
    <col min="1" max="1" width="6" style="7" customWidth="1"/>
    <col min="2" max="2" width="19.85546875" style="7" customWidth="1"/>
    <col min="3" max="3" width="38" style="7" customWidth="1"/>
    <col min="4" max="5" width="10.5703125" style="7" customWidth="1"/>
    <col min="6" max="7" width="10.5703125" style="7" hidden="1" customWidth="1"/>
    <col min="8" max="16384" width="8.7109375" style="7"/>
  </cols>
  <sheetData>
    <row r="1" spans="1:7" x14ac:dyDescent="0.25">
      <c r="A1" s="1" t="s">
        <v>625</v>
      </c>
      <c r="B1" s="2"/>
      <c r="C1" s="2"/>
      <c r="D1" s="2"/>
      <c r="E1" s="2"/>
      <c r="F1" s="2"/>
      <c r="G1" s="2"/>
    </row>
    <row r="2" spans="1:7" x14ac:dyDescent="0.25">
      <c r="A2" s="1"/>
      <c r="B2" s="2"/>
      <c r="C2" s="2"/>
      <c r="D2" s="2"/>
      <c r="E2" s="2"/>
      <c r="F2" s="2"/>
      <c r="G2" s="2"/>
    </row>
    <row r="3" spans="1:7" x14ac:dyDescent="0.25">
      <c r="A3" s="1"/>
      <c r="B3" s="2"/>
      <c r="C3" s="2"/>
      <c r="D3" s="2"/>
      <c r="E3" s="2"/>
      <c r="F3" s="2"/>
      <c r="G3" s="2"/>
    </row>
    <row r="4" spans="1:7" ht="26.25" customHeight="1" x14ac:dyDescent="0.35">
      <c r="A4" s="241" t="s">
        <v>628</v>
      </c>
      <c r="B4" s="241"/>
      <c r="C4" s="241"/>
      <c r="D4" s="241"/>
      <c r="E4" s="241"/>
      <c r="F4" s="67"/>
      <c r="G4" s="2"/>
    </row>
    <row r="5" spans="1:7" ht="26.25" customHeight="1" x14ac:dyDescent="0.35">
      <c r="A5" s="240"/>
      <c r="B5" s="240"/>
      <c r="C5" s="240"/>
      <c r="D5" s="240"/>
      <c r="E5" s="240"/>
      <c r="F5" s="67"/>
      <c r="G5" s="2"/>
    </row>
    <row r="6" spans="1:7" ht="16.5" thickBot="1" x14ac:dyDescent="0.3">
      <c r="A6" s="2"/>
      <c r="B6" s="2"/>
      <c r="C6" s="2"/>
      <c r="D6" s="2"/>
      <c r="E6" s="2"/>
      <c r="F6" s="2"/>
      <c r="G6" s="2"/>
    </row>
    <row r="7" spans="1:7" x14ac:dyDescent="0.25">
      <c r="A7" s="9" t="s">
        <v>0</v>
      </c>
      <c r="B7" s="71" t="s">
        <v>1</v>
      </c>
      <c r="C7" s="10" t="s">
        <v>2</v>
      </c>
      <c r="D7" s="58" t="s">
        <v>3</v>
      </c>
      <c r="E7" s="72" t="s">
        <v>4</v>
      </c>
      <c r="F7" s="194" t="s">
        <v>5</v>
      </c>
      <c r="G7" s="74" t="s">
        <v>5</v>
      </c>
    </row>
    <row r="8" spans="1:7" ht="18.75" thickBot="1" x14ac:dyDescent="0.3">
      <c r="A8" s="13" t="s">
        <v>6</v>
      </c>
      <c r="B8" s="81"/>
      <c r="C8" s="14"/>
      <c r="D8" s="60" t="s">
        <v>370</v>
      </c>
      <c r="E8" s="193" t="s">
        <v>272</v>
      </c>
      <c r="F8" s="195" t="s">
        <v>370</v>
      </c>
      <c r="G8" s="75" t="s">
        <v>272</v>
      </c>
    </row>
    <row r="9" spans="1:7" hidden="1" x14ac:dyDescent="0.25">
      <c r="A9" s="86">
        <v>1</v>
      </c>
      <c r="B9" s="82" t="s">
        <v>277</v>
      </c>
      <c r="C9" s="18" t="s">
        <v>278</v>
      </c>
      <c r="D9" s="37"/>
      <c r="E9" s="77"/>
      <c r="F9" s="95"/>
      <c r="G9" s="77"/>
    </row>
    <row r="10" spans="1:7" hidden="1" x14ac:dyDescent="0.25">
      <c r="A10" s="87">
        <v>2</v>
      </c>
      <c r="B10" s="83" t="s">
        <v>279</v>
      </c>
      <c r="C10" s="20" t="s">
        <v>280</v>
      </c>
      <c r="D10" s="22"/>
      <c r="E10" s="78"/>
      <c r="F10" s="70"/>
      <c r="G10" s="78"/>
    </row>
    <row r="11" spans="1:7" hidden="1" x14ac:dyDescent="0.25">
      <c r="A11" s="87">
        <v>3</v>
      </c>
      <c r="B11" s="83"/>
      <c r="C11" s="20" t="s">
        <v>281</v>
      </c>
      <c r="D11" s="22"/>
      <c r="E11" s="78"/>
      <c r="F11" s="70"/>
      <c r="G11" s="78"/>
    </row>
    <row r="12" spans="1:7" hidden="1" x14ac:dyDescent="0.25">
      <c r="A12" s="87">
        <v>4</v>
      </c>
      <c r="B12" s="83"/>
      <c r="C12" s="20" t="s">
        <v>282</v>
      </c>
      <c r="D12" s="22"/>
      <c r="E12" s="78"/>
      <c r="F12" s="70"/>
      <c r="G12" s="78"/>
    </row>
    <row r="13" spans="1:7" hidden="1" x14ac:dyDescent="0.25">
      <c r="A13" s="87">
        <v>5</v>
      </c>
      <c r="B13" s="83" t="s">
        <v>283</v>
      </c>
      <c r="C13" s="20" t="s">
        <v>284</v>
      </c>
      <c r="D13" s="22"/>
      <c r="E13" s="78"/>
      <c r="F13" s="70"/>
      <c r="G13" s="78"/>
    </row>
    <row r="14" spans="1:7" hidden="1" x14ac:dyDescent="0.25">
      <c r="A14" s="87">
        <v>6</v>
      </c>
      <c r="B14" s="83"/>
      <c r="C14" s="20" t="s">
        <v>285</v>
      </c>
      <c r="D14" s="22"/>
      <c r="E14" s="78"/>
      <c r="F14" s="70"/>
      <c r="G14" s="78"/>
    </row>
    <row r="15" spans="1:7" hidden="1" x14ac:dyDescent="0.25">
      <c r="A15" s="87">
        <v>7</v>
      </c>
      <c r="B15" s="83"/>
      <c r="C15" s="20" t="s">
        <v>286</v>
      </c>
      <c r="D15" s="22"/>
      <c r="E15" s="78"/>
      <c r="F15" s="70"/>
      <c r="G15" s="78"/>
    </row>
    <row r="16" spans="1:7" x14ac:dyDescent="0.25">
      <c r="A16" s="87">
        <v>1</v>
      </c>
      <c r="B16" s="83" t="s">
        <v>287</v>
      </c>
      <c r="C16" s="20" t="s">
        <v>288</v>
      </c>
      <c r="D16" s="22"/>
      <c r="E16" s="78">
        <v>2</v>
      </c>
      <c r="F16" s="70"/>
      <c r="G16" s="78">
        <v>3</v>
      </c>
    </row>
    <row r="17" spans="1:7" x14ac:dyDescent="0.25">
      <c r="A17" s="87">
        <v>2</v>
      </c>
      <c r="B17" s="83"/>
      <c r="C17" s="20" t="s">
        <v>289</v>
      </c>
      <c r="D17" s="22"/>
      <c r="E17" s="78">
        <v>2</v>
      </c>
      <c r="F17" s="70"/>
      <c r="G17" s="78">
        <v>3</v>
      </c>
    </row>
    <row r="18" spans="1:7" x14ac:dyDescent="0.25">
      <c r="A18" s="86">
        <v>3</v>
      </c>
      <c r="B18" s="83" t="s">
        <v>290</v>
      </c>
      <c r="C18" s="20" t="s">
        <v>291</v>
      </c>
      <c r="D18" s="22"/>
      <c r="E18" s="78">
        <v>2</v>
      </c>
      <c r="F18" s="70"/>
      <c r="G18" s="78">
        <v>2</v>
      </c>
    </row>
    <row r="19" spans="1:7" x14ac:dyDescent="0.25">
      <c r="A19" s="87">
        <v>4</v>
      </c>
      <c r="B19" s="84"/>
      <c r="C19" s="20" t="s">
        <v>292</v>
      </c>
      <c r="D19" s="22"/>
      <c r="E19" s="78">
        <v>1</v>
      </c>
      <c r="F19" s="70">
        <v>1</v>
      </c>
      <c r="G19" s="78"/>
    </row>
    <row r="20" spans="1:7" hidden="1" x14ac:dyDescent="0.25">
      <c r="A20" s="87">
        <v>12</v>
      </c>
      <c r="B20" s="83" t="s">
        <v>293</v>
      </c>
      <c r="C20" s="20" t="s">
        <v>294</v>
      </c>
      <c r="D20" s="22"/>
      <c r="E20" s="78"/>
      <c r="F20" s="70"/>
      <c r="G20" s="78"/>
    </row>
    <row r="21" spans="1:7" hidden="1" x14ac:dyDescent="0.25">
      <c r="A21" s="87">
        <v>13</v>
      </c>
      <c r="B21" s="83" t="s">
        <v>295</v>
      </c>
      <c r="C21" s="22" t="s">
        <v>296</v>
      </c>
      <c r="D21" s="22"/>
      <c r="E21" s="78"/>
      <c r="F21" s="70"/>
      <c r="G21" s="78"/>
    </row>
    <row r="22" spans="1:7" hidden="1" x14ac:dyDescent="0.25">
      <c r="A22" s="87">
        <v>14</v>
      </c>
      <c r="B22" s="83"/>
      <c r="C22" s="22" t="s">
        <v>297</v>
      </c>
      <c r="D22" s="22"/>
      <c r="E22" s="78"/>
      <c r="F22" s="70"/>
      <c r="G22" s="78"/>
    </row>
    <row r="23" spans="1:7" hidden="1" x14ac:dyDescent="0.25">
      <c r="A23" s="87">
        <v>15</v>
      </c>
      <c r="B23" s="83"/>
      <c r="C23" s="22" t="s">
        <v>298</v>
      </c>
      <c r="D23" s="22"/>
      <c r="E23" s="78"/>
      <c r="F23" s="70"/>
      <c r="G23" s="78"/>
    </row>
    <row r="24" spans="1:7" hidden="1" x14ac:dyDescent="0.25">
      <c r="A24" s="87">
        <v>16</v>
      </c>
      <c r="B24" s="83"/>
      <c r="C24" s="22" t="s">
        <v>299</v>
      </c>
      <c r="D24" s="22"/>
      <c r="E24" s="78"/>
      <c r="F24" s="70"/>
      <c r="G24" s="78"/>
    </row>
    <row r="25" spans="1:7" hidden="1" x14ac:dyDescent="0.25">
      <c r="A25" s="87">
        <v>17</v>
      </c>
      <c r="B25" s="83"/>
      <c r="C25" s="22" t="s">
        <v>300</v>
      </c>
      <c r="D25" s="22"/>
      <c r="E25" s="78"/>
      <c r="F25" s="70"/>
      <c r="G25" s="78"/>
    </row>
    <row r="26" spans="1:7" hidden="1" x14ac:dyDescent="0.25">
      <c r="A26" s="87">
        <v>18</v>
      </c>
      <c r="B26" s="83"/>
      <c r="C26" s="20" t="s">
        <v>301</v>
      </c>
      <c r="D26" s="22"/>
      <c r="E26" s="78"/>
      <c r="F26" s="70"/>
      <c r="G26" s="78"/>
    </row>
    <row r="27" spans="1:7" hidden="1" x14ac:dyDescent="0.25">
      <c r="A27" s="86">
        <v>19</v>
      </c>
      <c r="B27" s="83"/>
      <c r="C27" s="20" t="s">
        <v>302</v>
      </c>
      <c r="D27" s="22"/>
      <c r="E27" s="78"/>
      <c r="F27" s="70"/>
      <c r="G27" s="78"/>
    </row>
    <row r="28" spans="1:7" hidden="1" x14ac:dyDescent="0.25">
      <c r="A28" s="87">
        <v>20</v>
      </c>
      <c r="B28" s="83"/>
      <c r="C28" s="20" t="s">
        <v>303</v>
      </c>
      <c r="D28" s="22"/>
      <c r="E28" s="78"/>
      <c r="F28" s="70"/>
      <c r="G28" s="78"/>
    </row>
    <row r="29" spans="1:7" hidden="1" x14ac:dyDescent="0.25">
      <c r="A29" s="87">
        <v>21</v>
      </c>
      <c r="B29" s="85" t="s">
        <v>304</v>
      </c>
      <c r="C29" s="22" t="s">
        <v>305</v>
      </c>
      <c r="D29" s="22"/>
      <c r="E29" s="78"/>
      <c r="F29" s="70"/>
      <c r="G29" s="78"/>
    </row>
    <row r="30" spans="1:7" x14ac:dyDescent="0.25">
      <c r="A30" s="87">
        <v>5</v>
      </c>
      <c r="B30" s="83" t="s">
        <v>306</v>
      </c>
      <c r="C30" s="20" t="s">
        <v>307</v>
      </c>
      <c r="D30" s="22"/>
      <c r="E30" s="78">
        <v>1</v>
      </c>
      <c r="F30" s="70"/>
      <c r="G30" s="78">
        <v>1</v>
      </c>
    </row>
    <row r="31" spans="1:7" x14ac:dyDescent="0.25">
      <c r="A31" s="87">
        <v>6</v>
      </c>
      <c r="B31" s="83" t="s">
        <v>308</v>
      </c>
      <c r="C31" s="20" t="s">
        <v>309</v>
      </c>
      <c r="D31" s="22"/>
      <c r="E31" s="78">
        <v>1</v>
      </c>
      <c r="F31" s="70"/>
      <c r="G31" s="78">
        <v>1</v>
      </c>
    </row>
    <row r="32" spans="1:7" hidden="1" x14ac:dyDescent="0.25">
      <c r="A32" s="87">
        <v>24</v>
      </c>
      <c r="B32" s="83" t="s">
        <v>310</v>
      </c>
      <c r="C32" s="20" t="s">
        <v>311</v>
      </c>
      <c r="D32" s="22"/>
      <c r="E32" s="78"/>
      <c r="F32" s="70"/>
      <c r="G32" s="78"/>
    </row>
    <row r="33" spans="1:7" hidden="1" x14ac:dyDescent="0.25">
      <c r="A33" s="87">
        <v>25</v>
      </c>
      <c r="B33" s="83" t="s">
        <v>312</v>
      </c>
      <c r="C33" s="20" t="s">
        <v>313</v>
      </c>
      <c r="D33" s="22"/>
      <c r="E33" s="78"/>
      <c r="F33" s="70"/>
      <c r="G33" s="78"/>
    </row>
    <row r="34" spans="1:7" hidden="1" x14ac:dyDescent="0.25">
      <c r="A34" s="87">
        <v>26</v>
      </c>
      <c r="B34" s="83"/>
      <c r="C34" s="20" t="s">
        <v>314</v>
      </c>
      <c r="D34" s="22"/>
      <c r="E34" s="78"/>
      <c r="F34" s="70"/>
      <c r="G34" s="78"/>
    </row>
    <row r="35" spans="1:7" hidden="1" x14ac:dyDescent="0.25">
      <c r="A35" s="87">
        <v>27</v>
      </c>
      <c r="B35" s="83"/>
      <c r="C35" s="20" t="s">
        <v>315</v>
      </c>
      <c r="D35" s="22"/>
      <c r="E35" s="78"/>
      <c r="F35" s="70"/>
      <c r="G35" s="78"/>
    </row>
    <row r="36" spans="1:7" hidden="1" x14ac:dyDescent="0.25">
      <c r="A36" s="86">
        <v>28</v>
      </c>
      <c r="B36" s="83" t="s">
        <v>316</v>
      </c>
      <c r="C36" s="20" t="s">
        <v>20</v>
      </c>
      <c r="D36" s="22"/>
      <c r="E36" s="78"/>
      <c r="F36" s="70"/>
      <c r="G36" s="78"/>
    </row>
    <row r="37" spans="1:7" hidden="1" x14ac:dyDescent="0.25">
      <c r="A37" s="87">
        <v>29</v>
      </c>
      <c r="B37" s="83"/>
      <c r="C37" s="20" t="s">
        <v>212</v>
      </c>
      <c r="D37" s="22"/>
      <c r="E37" s="78"/>
      <c r="F37" s="70"/>
      <c r="G37" s="78"/>
    </row>
    <row r="38" spans="1:7" hidden="1" x14ac:dyDescent="0.25">
      <c r="A38" s="87">
        <v>30</v>
      </c>
      <c r="B38" s="83" t="s">
        <v>317</v>
      </c>
      <c r="C38" s="20" t="s">
        <v>318</v>
      </c>
      <c r="D38" s="22"/>
      <c r="E38" s="78"/>
      <c r="F38" s="70"/>
      <c r="G38" s="78"/>
    </row>
    <row r="39" spans="1:7" hidden="1" x14ac:dyDescent="0.25">
      <c r="A39" s="87">
        <v>31</v>
      </c>
      <c r="B39" s="83"/>
      <c r="C39" s="20" t="s">
        <v>319</v>
      </c>
      <c r="D39" s="22"/>
      <c r="E39" s="78"/>
      <c r="F39" s="70"/>
      <c r="G39" s="78"/>
    </row>
    <row r="40" spans="1:7" hidden="1" x14ac:dyDescent="0.25">
      <c r="A40" s="87">
        <v>32</v>
      </c>
      <c r="B40" s="83"/>
      <c r="C40" s="20" t="s">
        <v>320</v>
      </c>
      <c r="D40" s="22"/>
      <c r="E40" s="78"/>
      <c r="F40" s="70"/>
      <c r="G40" s="78"/>
    </row>
    <row r="41" spans="1:7" hidden="1" x14ac:dyDescent="0.25">
      <c r="A41" s="87">
        <v>33</v>
      </c>
      <c r="B41" s="83"/>
      <c r="C41" s="20" t="s">
        <v>321</v>
      </c>
      <c r="D41" s="22"/>
      <c r="E41" s="78"/>
      <c r="F41" s="70"/>
      <c r="G41" s="78"/>
    </row>
    <row r="42" spans="1:7" hidden="1" x14ac:dyDescent="0.25">
      <c r="A42" s="87">
        <v>34</v>
      </c>
      <c r="B42" s="83" t="s">
        <v>322</v>
      </c>
      <c r="C42" s="20" t="s">
        <v>323</v>
      </c>
      <c r="D42" s="22"/>
      <c r="E42" s="78"/>
      <c r="F42" s="70"/>
      <c r="G42" s="78"/>
    </row>
    <row r="43" spans="1:7" hidden="1" x14ac:dyDescent="0.25">
      <c r="A43" s="87">
        <v>35</v>
      </c>
      <c r="B43" s="83" t="s">
        <v>324</v>
      </c>
      <c r="C43" s="20" t="s">
        <v>325</v>
      </c>
      <c r="D43" s="22"/>
      <c r="E43" s="78"/>
      <c r="F43" s="70"/>
      <c r="G43" s="78"/>
    </row>
    <row r="44" spans="1:7" x14ac:dyDescent="0.25">
      <c r="A44" s="87">
        <v>7</v>
      </c>
      <c r="B44" s="83" t="s">
        <v>326</v>
      </c>
      <c r="C44" s="20" t="s">
        <v>327</v>
      </c>
      <c r="D44" s="21">
        <v>1</v>
      </c>
      <c r="E44" s="196"/>
      <c r="F44" s="70">
        <v>2</v>
      </c>
      <c r="G44" s="78"/>
    </row>
    <row r="45" spans="1:7" hidden="1" x14ac:dyDescent="0.25">
      <c r="A45" s="86">
        <v>37</v>
      </c>
      <c r="B45" s="83" t="s">
        <v>328</v>
      </c>
      <c r="C45" s="20" t="s">
        <v>329</v>
      </c>
      <c r="D45" s="22"/>
      <c r="E45" s="78"/>
      <c r="F45" s="70"/>
      <c r="G45" s="78"/>
    </row>
    <row r="46" spans="1:7" hidden="1" x14ac:dyDescent="0.25">
      <c r="A46" s="87">
        <v>38</v>
      </c>
      <c r="B46" s="83" t="s">
        <v>330</v>
      </c>
      <c r="C46" s="20" t="s">
        <v>331</v>
      </c>
      <c r="D46" s="22"/>
      <c r="E46" s="78"/>
      <c r="F46" s="70"/>
      <c r="G46" s="78"/>
    </row>
    <row r="47" spans="1:7" hidden="1" x14ac:dyDescent="0.25">
      <c r="A47" s="87">
        <v>39</v>
      </c>
      <c r="B47" s="83" t="s">
        <v>332</v>
      </c>
      <c r="C47" s="20" t="s">
        <v>333</v>
      </c>
      <c r="D47" s="22"/>
      <c r="E47" s="78"/>
      <c r="F47" s="70"/>
      <c r="G47" s="78"/>
    </row>
    <row r="48" spans="1:7" hidden="1" x14ac:dyDescent="0.25">
      <c r="A48" s="87">
        <v>40</v>
      </c>
      <c r="B48" s="83" t="s">
        <v>334</v>
      </c>
      <c r="C48" s="20" t="s">
        <v>20</v>
      </c>
      <c r="D48" s="22"/>
      <c r="E48" s="78"/>
      <c r="F48" s="70"/>
      <c r="G48" s="78"/>
    </row>
    <row r="49" spans="1:7" hidden="1" x14ac:dyDescent="0.25">
      <c r="A49" s="87">
        <v>41</v>
      </c>
      <c r="B49" s="83" t="s">
        <v>335</v>
      </c>
      <c r="C49" s="20" t="s">
        <v>336</v>
      </c>
      <c r="D49" s="22"/>
      <c r="E49" s="78"/>
      <c r="F49" s="70"/>
      <c r="G49" s="79"/>
    </row>
    <row r="50" spans="1:7" hidden="1" x14ac:dyDescent="0.25">
      <c r="A50" s="87">
        <v>42</v>
      </c>
      <c r="B50" s="83" t="s">
        <v>337</v>
      </c>
      <c r="C50" s="20" t="s">
        <v>212</v>
      </c>
      <c r="D50" s="22"/>
      <c r="E50" s="78"/>
      <c r="F50" s="70"/>
      <c r="G50" s="79"/>
    </row>
    <row r="51" spans="1:7" hidden="1" x14ac:dyDescent="0.25">
      <c r="A51" s="87">
        <v>43</v>
      </c>
      <c r="B51" s="83" t="s">
        <v>338</v>
      </c>
      <c r="C51" s="20" t="s">
        <v>339</v>
      </c>
      <c r="D51" s="22"/>
      <c r="E51" s="78"/>
      <c r="F51" s="70"/>
      <c r="G51" s="79"/>
    </row>
    <row r="52" spans="1:7" hidden="1" x14ac:dyDescent="0.25">
      <c r="A52" s="87">
        <v>44</v>
      </c>
      <c r="B52" s="83" t="s">
        <v>340</v>
      </c>
      <c r="C52" s="20" t="s">
        <v>341</v>
      </c>
      <c r="D52" s="22"/>
      <c r="E52" s="78"/>
      <c r="F52" s="70"/>
      <c r="G52" s="79"/>
    </row>
    <row r="53" spans="1:7" hidden="1" x14ac:dyDescent="0.25">
      <c r="A53" s="87">
        <v>45</v>
      </c>
      <c r="B53" s="83"/>
      <c r="C53" s="20" t="s">
        <v>342</v>
      </c>
      <c r="D53" s="22"/>
      <c r="E53" s="78"/>
      <c r="F53" s="70"/>
      <c r="G53" s="79"/>
    </row>
    <row r="54" spans="1:7" hidden="1" x14ac:dyDescent="0.25">
      <c r="A54" s="86">
        <v>46</v>
      </c>
      <c r="B54" s="83"/>
      <c r="C54" s="20" t="s">
        <v>343</v>
      </c>
      <c r="D54" s="22"/>
      <c r="E54" s="78"/>
      <c r="F54" s="70"/>
      <c r="G54" s="79"/>
    </row>
    <row r="55" spans="1:7" hidden="1" x14ac:dyDescent="0.25">
      <c r="A55" s="87">
        <v>47</v>
      </c>
      <c r="B55" s="83" t="s">
        <v>344</v>
      </c>
      <c r="C55" s="20" t="s">
        <v>345</v>
      </c>
      <c r="D55" s="22"/>
      <c r="E55" s="78"/>
      <c r="F55" s="70"/>
      <c r="G55" s="79"/>
    </row>
    <row r="56" spans="1:7" hidden="1" x14ac:dyDescent="0.25">
      <c r="A56" s="86">
        <v>48</v>
      </c>
      <c r="B56" s="83" t="s">
        <v>346</v>
      </c>
      <c r="C56" s="20" t="s">
        <v>347</v>
      </c>
      <c r="D56" s="22"/>
      <c r="E56" s="78"/>
      <c r="F56" s="70"/>
      <c r="G56" s="78"/>
    </row>
    <row r="57" spans="1:7" hidden="1" x14ac:dyDescent="0.25">
      <c r="A57" s="87">
        <v>49</v>
      </c>
      <c r="B57" s="83"/>
      <c r="C57" s="20" t="s">
        <v>348</v>
      </c>
      <c r="D57" s="22"/>
      <c r="E57" s="78"/>
      <c r="F57" s="70"/>
      <c r="G57" s="78"/>
    </row>
    <row r="58" spans="1:7" hidden="1" x14ac:dyDescent="0.25">
      <c r="A58" s="86">
        <v>50</v>
      </c>
      <c r="B58" s="83" t="s">
        <v>349</v>
      </c>
      <c r="C58" s="20" t="s">
        <v>350</v>
      </c>
      <c r="D58" s="22"/>
      <c r="E58" s="78"/>
      <c r="F58" s="70"/>
      <c r="G58" s="79"/>
    </row>
    <row r="59" spans="1:7" x14ac:dyDescent="0.25">
      <c r="A59" s="87">
        <v>8</v>
      </c>
      <c r="B59" s="83" t="s">
        <v>351</v>
      </c>
      <c r="C59" s="20" t="s">
        <v>352</v>
      </c>
      <c r="D59" s="22"/>
      <c r="E59" s="78">
        <v>2</v>
      </c>
      <c r="F59" s="70"/>
      <c r="G59" s="79">
        <v>2</v>
      </c>
    </row>
    <row r="60" spans="1:7" hidden="1" x14ac:dyDescent="0.25">
      <c r="A60" s="86">
        <v>52</v>
      </c>
      <c r="B60" s="83" t="s">
        <v>353</v>
      </c>
      <c r="C60" s="20" t="s">
        <v>354</v>
      </c>
      <c r="D60" s="22"/>
      <c r="E60" s="78"/>
      <c r="F60" s="70"/>
      <c r="G60" s="79"/>
    </row>
    <row r="61" spans="1:7" hidden="1" x14ac:dyDescent="0.25">
      <c r="A61" s="87">
        <v>53</v>
      </c>
      <c r="B61" s="1"/>
      <c r="C61" s="20" t="s">
        <v>355</v>
      </c>
      <c r="D61" s="22"/>
      <c r="E61" s="78"/>
      <c r="F61" s="70"/>
      <c r="G61" s="79"/>
    </row>
    <row r="62" spans="1:7" hidden="1" x14ac:dyDescent="0.25">
      <c r="A62" s="86">
        <v>54</v>
      </c>
      <c r="B62" s="83"/>
      <c r="C62" s="20" t="s">
        <v>356</v>
      </c>
      <c r="D62" s="22"/>
      <c r="E62" s="78"/>
      <c r="F62" s="70"/>
      <c r="G62" s="79"/>
    </row>
    <row r="63" spans="1:7" hidden="1" x14ac:dyDescent="0.25">
      <c r="A63" s="87">
        <v>55</v>
      </c>
      <c r="B63" s="83" t="s">
        <v>357</v>
      </c>
      <c r="C63" s="20" t="s">
        <v>358</v>
      </c>
      <c r="D63" s="22"/>
      <c r="E63" s="78"/>
      <c r="F63" s="70"/>
      <c r="G63" s="79"/>
    </row>
    <row r="64" spans="1:7" hidden="1" x14ac:dyDescent="0.25">
      <c r="A64" s="86">
        <v>56</v>
      </c>
      <c r="B64" s="83"/>
      <c r="C64" s="20" t="s">
        <v>359</v>
      </c>
      <c r="D64" s="22"/>
      <c r="E64" s="78"/>
      <c r="F64" s="70"/>
      <c r="G64" s="79"/>
    </row>
    <row r="65" spans="1:7" x14ac:dyDescent="0.25">
      <c r="A65" s="87">
        <v>9</v>
      </c>
      <c r="B65" s="83" t="s">
        <v>360</v>
      </c>
      <c r="C65" s="20" t="s">
        <v>361</v>
      </c>
      <c r="D65" s="22"/>
      <c r="E65" s="78">
        <v>1</v>
      </c>
      <c r="F65" s="70"/>
      <c r="G65" s="78">
        <v>1</v>
      </c>
    </row>
    <row r="66" spans="1:7" x14ac:dyDescent="0.25">
      <c r="A66" s="86">
        <v>10</v>
      </c>
      <c r="B66" s="83"/>
      <c r="C66" s="20" t="s">
        <v>362</v>
      </c>
      <c r="D66" s="22"/>
      <c r="E66" s="78">
        <v>3</v>
      </c>
      <c r="F66" s="70"/>
      <c r="G66" s="78">
        <v>4</v>
      </c>
    </row>
    <row r="67" spans="1:7" x14ac:dyDescent="0.25">
      <c r="A67" s="87">
        <v>11</v>
      </c>
      <c r="B67" s="83"/>
      <c r="C67" s="20" t="s">
        <v>363</v>
      </c>
      <c r="D67" s="22"/>
      <c r="E67" s="78">
        <v>1</v>
      </c>
      <c r="F67" s="70"/>
      <c r="G67" s="78">
        <v>2</v>
      </c>
    </row>
    <row r="68" spans="1:7" x14ac:dyDescent="0.25">
      <c r="A68" s="86">
        <v>12</v>
      </c>
      <c r="B68" s="83"/>
      <c r="C68" s="20" t="s">
        <v>364</v>
      </c>
      <c r="D68" s="22"/>
      <c r="E68" s="78">
        <v>2</v>
      </c>
      <c r="F68" s="70"/>
      <c r="G68" s="78">
        <v>2</v>
      </c>
    </row>
    <row r="69" spans="1:7" x14ac:dyDescent="0.25">
      <c r="A69" s="87">
        <v>13</v>
      </c>
      <c r="B69" s="83"/>
      <c r="C69" s="20" t="s">
        <v>365</v>
      </c>
      <c r="D69" s="22"/>
      <c r="E69" s="78">
        <v>2</v>
      </c>
      <c r="F69" s="70"/>
      <c r="G69" s="78">
        <v>3</v>
      </c>
    </row>
    <row r="70" spans="1:7" x14ac:dyDescent="0.25">
      <c r="A70" s="86">
        <v>14</v>
      </c>
      <c r="B70" s="83"/>
      <c r="C70" s="20" t="s">
        <v>366</v>
      </c>
      <c r="D70" s="22"/>
      <c r="E70" s="78">
        <v>3</v>
      </c>
      <c r="F70" s="70"/>
      <c r="G70" s="78">
        <v>1</v>
      </c>
    </row>
    <row r="71" spans="1:7" ht="16.5" thickBot="1" x14ac:dyDescent="0.3">
      <c r="A71" s="178">
        <v>15</v>
      </c>
      <c r="B71" s="179"/>
      <c r="C71" s="180" t="s">
        <v>367</v>
      </c>
      <c r="D71" s="168"/>
      <c r="E71" s="173">
        <v>3</v>
      </c>
      <c r="F71" s="171"/>
      <c r="G71" s="173">
        <v>4</v>
      </c>
    </row>
    <row r="72" spans="1:7" ht="17.25" thickTop="1" thickBot="1" x14ac:dyDescent="0.3">
      <c r="A72" s="174"/>
      <c r="B72" s="175"/>
      <c r="C72" s="133" t="s">
        <v>268</v>
      </c>
      <c r="D72" s="176">
        <f>SUM(D9:D71)</f>
        <v>1</v>
      </c>
      <c r="E72" s="197">
        <f>SUM(E9:E71)</f>
        <v>26</v>
      </c>
      <c r="F72" s="165">
        <f>SUM(F9:F71)</f>
        <v>3</v>
      </c>
      <c r="G72" s="177">
        <f>SUM(G9:G71)</f>
        <v>29</v>
      </c>
    </row>
    <row r="73" spans="1:7" ht="16.5" thickBot="1" x14ac:dyDescent="0.3">
      <c r="A73" s="2"/>
      <c r="B73" s="1"/>
      <c r="C73" s="2"/>
      <c r="D73" s="2"/>
      <c r="E73" s="3"/>
      <c r="F73" s="3"/>
      <c r="G73" s="3"/>
    </row>
    <row r="74" spans="1:7" x14ac:dyDescent="0.25">
      <c r="A74" s="2"/>
      <c r="B74" s="11" t="s">
        <v>269</v>
      </c>
      <c r="C74" s="47"/>
      <c r="D74" s="47"/>
      <c r="E74" s="48"/>
      <c r="F74" s="3"/>
      <c r="G74" s="3"/>
    </row>
    <row r="75" spans="1:7" hidden="1" x14ac:dyDescent="0.25">
      <c r="A75" s="2"/>
      <c r="B75" s="49" t="s">
        <v>270</v>
      </c>
      <c r="C75" s="50"/>
      <c r="D75" s="50"/>
      <c r="E75" s="51">
        <f>F72+G72</f>
        <v>32</v>
      </c>
      <c r="F75" s="3"/>
      <c r="G75" s="3"/>
    </row>
    <row r="76" spans="1:7" ht="16.5" thickBot="1" x14ac:dyDescent="0.3">
      <c r="A76" s="2"/>
      <c r="B76" s="55" t="s">
        <v>3</v>
      </c>
      <c r="C76" s="56"/>
      <c r="D76" s="56"/>
      <c r="E76" s="57">
        <f>D72+E72</f>
        <v>27</v>
      </c>
      <c r="F76" s="3"/>
      <c r="G76" s="3"/>
    </row>
    <row r="77" spans="1:7" x14ac:dyDescent="0.25">
      <c r="A77" s="2"/>
      <c r="B77" s="1"/>
      <c r="C77" s="2"/>
      <c r="D77" s="2"/>
      <c r="E77" s="3"/>
      <c r="F77" s="3"/>
      <c r="G77" s="3"/>
    </row>
    <row r="78" spans="1:7" x14ac:dyDescent="0.25">
      <c r="A78" s="2"/>
      <c r="B78" s="1"/>
      <c r="C78" s="2"/>
      <c r="D78" s="2"/>
      <c r="E78" s="3"/>
      <c r="F78" s="3"/>
      <c r="G78" s="3"/>
    </row>
    <row r="79" spans="1:7" ht="16.5" hidden="1" thickBot="1" x14ac:dyDescent="0.3">
      <c r="A79" s="2"/>
      <c r="B79" s="64" t="s">
        <v>271</v>
      </c>
      <c r="C79" s="65"/>
      <c r="D79" s="66">
        <f>+E75+E76</f>
        <v>59</v>
      </c>
      <c r="E79" s="3"/>
      <c r="F79" s="3"/>
      <c r="G79" s="3"/>
    </row>
  </sheetData>
  <mergeCells count="1">
    <mergeCell ref="A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workbookViewId="0">
      <selection activeCell="D4" sqref="D4"/>
    </sheetView>
  </sheetViews>
  <sheetFormatPr defaultColWidth="8.7109375" defaultRowHeight="15.75" x14ac:dyDescent="0.25"/>
  <cols>
    <col min="1" max="1" width="5" style="7" customWidth="1"/>
    <col min="2" max="2" width="11.7109375" style="7" customWidth="1"/>
    <col min="3" max="3" width="36.85546875" style="7" customWidth="1"/>
    <col min="4" max="6" width="8.7109375" style="7"/>
    <col min="7" max="13" width="0" style="7" hidden="1" customWidth="1"/>
    <col min="14" max="16384" width="8.7109375" style="7"/>
  </cols>
  <sheetData>
    <row r="1" spans="1:13" ht="31.5" customHeight="1" x14ac:dyDescent="0.25">
      <c r="A1" s="2" t="s">
        <v>625</v>
      </c>
      <c r="B1" s="2"/>
      <c r="C1" s="2"/>
      <c r="D1" s="2"/>
      <c r="E1" s="2"/>
      <c r="F1" s="3"/>
      <c r="G1" s="3"/>
      <c r="H1" s="28"/>
      <c r="I1" s="3"/>
      <c r="J1" s="3"/>
      <c r="K1" s="3"/>
      <c r="L1" s="3"/>
      <c r="M1" s="3"/>
    </row>
    <row r="2" spans="1:13" ht="31.5" customHeight="1" x14ac:dyDescent="0.25">
      <c r="A2" s="2"/>
      <c r="B2" s="2"/>
      <c r="C2" s="2"/>
      <c r="D2" s="2"/>
      <c r="E2" s="2"/>
      <c r="F2" s="3"/>
      <c r="G2" s="3"/>
      <c r="H2" s="28"/>
      <c r="I2" s="3"/>
      <c r="J2" s="3"/>
      <c r="K2" s="3"/>
      <c r="L2" s="3"/>
      <c r="M2" s="3"/>
    </row>
    <row r="3" spans="1:13" ht="37.5" customHeight="1" x14ac:dyDescent="0.35">
      <c r="A3" s="241" t="s">
        <v>626</v>
      </c>
      <c r="B3" s="241"/>
      <c r="C3" s="241"/>
      <c r="D3" s="241"/>
      <c r="E3" s="241"/>
      <c r="F3" s="241"/>
      <c r="G3" s="3"/>
      <c r="H3" s="28"/>
      <c r="I3" s="3"/>
      <c r="J3" s="3"/>
      <c r="K3" s="3"/>
      <c r="L3" s="8"/>
      <c r="M3" s="8"/>
    </row>
    <row r="4" spans="1:13" ht="37.5" customHeight="1" x14ac:dyDescent="0.35">
      <c r="A4" s="240"/>
      <c r="B4" s="240"/>
      <c r="C4" s="240"/>
      <c r="D4" s="240"/>
      <c r="E4" s="240"/>
      <c r="F4" s="240"/>
      <c r="G4" s="3"/>
      <c r="H4" s="28"/>
      <c r="I4" s="3"/>
      <c r="J4" s="3"/>
      <c r="K4" s="3"/>
      <c r="L4" s="8"/>
      <c r="M4" s="8"/>
    </row>
    <row r="5" spans="1:13" ht="16.5" thickBot="1" x14ac:dyDescent="0.3">
      <c r="A5" s="2"/>
      <c r="B5" s="2"/>
      <c r="C5" s="2"/>
      <c r="D5" s="2"/>
      <c r="E5" s="2"/>
      <c r="F5" s="3"/>
      <c r="G5" s="3"/>
      <c r="H5" s="28"/>
      <c r="I5" s="3"/>
      <c r="J5" s="3"/>
      <c r="K5" s="3"/>
      <c r="L5" s="3"/>
      <c r="M5" s="3"/>
    </row>
    <row r="6" spans="1:13" x14ac:dyDescent="0.25">
      <c r="A6" s="10" t="s">
        <v>0</v>
      </c>
      <c r="B6" s="10" t="s">
        <v>1</v>
      </c>
      <c r="C6" s="11" t="s">
        <v>2</v>
      </c>
      <c r="D6" s="58" t="s">
        <v>3</v>
      </c>
      <c r="E6" s="58" t="s">
        <v>3</v>
      </c>
      <c r="F6" s="72" t="s">
        <v>4</v>
      </c>
      <c r="G6" s="68" t="s">
        <v>3</v>
      </c>
      <c r="H6" s="88" t="s">
        <v>3</v>
      </c>
      <c r="I6" s="89" t="s">
        <v>4</v>
      </c>
      <c r="J6" s="12" t="s">
        <v>5</v>
      </c>
      <c r="K6" s="12" t="s">
        <v>5</v>
      </c>
      <c r="L6" s="12" t="s">
        <v>5</v>
      </c>
      <c r="M6" s="74" t="s">
        <v>5</v>
      </c>
    </row>
    <row r="7" spans="1:13" ht="18.75" thickBot="1" x14ac:dyDescent="0.3">
      <c r="A7" s="14" t="s">
        <v>6</v>
      </c>
      <c r="B7" s="14"/>
      <c r="C7" s="15"/>
      <c r="D7" s="60" t="s">
        <v>369</v>
      </c>
      <c r="E7" s="60" t="s">
        <v>370</v>
      </c>
      <c r="F7" s="193" t="s">
        <v>272</v>
      </c>
      <c r="G7" s="69" t="s">
        <v>371</v>
      </c>
      <c r="H7" s="90" t="s">
        <v>7</v>
      </c>
      <c r="I7" s="91" t="s">
        <v>8</v>
      </c>
      <c r="J7" s="53" t="s">
        <v>369</v>
      </c>
      <c r="K7" s="53" t="s">
        <v>370</v>
      </c>
      <c r="L7" s="53" t="s">
        <v>272</v>
      </c>
      <c r="M7" s="75" t="s">
        <v>272</v>
      </c>
    </row>
    <row r="8" spans="1:13" hidden="1" x14ac:dyDescent="0.25">
      <c r="A8" s="76">
        <v>1</v>
      </c>
      <c r="B8" s="37" t="s">
        <v>372</v>
      </c>
      <c r="C8" s="92" t="s">
        <v>373</v>
      </c>
      <c r="D8" s="37"/>
      <c r="E8" s="93"/>
      <c r="F8" s="77"/>
      <c r="G8" s="95"/>
      <c r="H8" s="94">
        <v>1</v>
      </c>
      <c r="I8" s="16"/>
      <c r="J8" s="16"/>
      <c r="K8" s="95"/>
      <c r="L8" s="95"/>
      <c r="M8" s="77"/>
    </row>
    <row r="9" spans="1:13" hidden="1" x14ac:dyDescent="0.25">
      <c r="A9" s="76">
        <v>2</v>
      </c>
      <c r="B9" s="37"/>
      <c r="C9" s="92" t="s">
        <v>374</v>
      </c>
      <c r="D9" s="22"/>
      <c r="E9" s="93"/>
      <c r="F9" s="77"/>
      <c r="G9" s="95"/>
      <c r="H9" s="94">
        <v>2</v>
      </c>
      <c r="I9" s="21"/>
      <c r="J9" s="21"/>
      <c r="K9" s="95"/>
      <c r="L9" s="95"/>
      <c r="M9" s="77"/>
    </row>
    <row r="10" spans="1:13" hidden="1" x14ac:dyDescent="0.25">
      <c r="A10" s="76">
        <v>3</v>
      </c>
      <c r="B10" s="37"/>
      <c r="C10" s="92" t="s">
        <v>375</v>
      </c>
      <c r="D10" s="22"/>
      <c r="E10" s="93"/>
      <c r="F10" s="77"/>
      <c r="G10" s="95"/>
      <c r="H10" s="94"/>
      <c r="I10" s="21">
        <v>1</v>
      </c>
      <c r="J10" s="21"/>
      <c r="K10" s="95"/>
      <c r="L10" s="95"/>
      <c r="M10" s="77"/>
    </row>
    <row r="11" spans="1:13" hidden="1" x14ac:dyDescent="0.25">
      <c r="A11" s="76">
        <v>4</v>
      </c>
      <c r="B11" s="37" t="s">
        <v>376</v>
      </c>
      <c r="C11" s="92" t="s">
        <v>377</v>
      </c>
      <c r="D11" s="22"/>
      <c r="E11" s="93"/>
      <c r="F11" s="77"/>
      <c r="G11" s="95"/>
      <c r="H11" s="94">
        <v>1</v>
      </c>
      <c r="I11" s="21"/>
      <c r="J11" s="21"/>
      <c r="K11" s="95"/>
      <c r="L11" s="95"/>
      <c r="M11" s="77"/>
    </row>
    <row r="12" spans="1:13" hidden="1" x14ac:dyDescent="0.25">
      <c r="A12" s="76">
        <v>5</v>
      </c>
      <c r="B12" s="37"/>
      <c r="C12" s="92" t="s">
        <v>378</v>
      </c>
      <c r="D12" s="22"/>
      <c r="E12" s="93"/>
      <c r="F12" s="77"/>
      <c r="G12" s="95"/>
      <c r="H12" s="94">
        <v>2</v>
      </c>
      <c r="I12" s="21"/>
      <c r="J12" s="21"/>
      <c r="K12" s="95"/>
      <c r="L12" s="95"/>
      <c r="M12" s="77"/>
    </row>
    <row r="13" spans="1:13" hidden="1" x14ac:dyDescent="0.25">
      <c r="A13" s="76">
        <v>6</v>
      </c>
      <c r="B13" s="22"/>
      <c r="C13" s="96" t="s">
        <v>379</v>
      </c>
      <c r="D13" s="22"/>
      <c r="E13" s="97"/>
      <c r="F13" s="78"/>
      <c r="G13" s="70"/>
      <c r="H13" s="98">
        <v>2</v>
      </c>
      <c r="I13" s="21"/>
      <c r="J13" s="21"/>
      <c r="K13" s="70"/>
      <c r="L13" s="70"/>
      <c r="M13" s="78"/>
    </row>
    <row r="14" spans="1:13" hidden="1" x14ac:dyDescent="0.25">
      <c r="A14" s="76">
        <v>7</v>
      </c>
      <c r="B14" s="22"/>
      <c r="C14" s="96" t="s">
        <v>380</v>
      </c>
      <c r="D14" s="22"/>
      <c r="E14" s="97"/>
      <c r="F14" s="78"/>
      <c r="G14" s="70"/>
      <c r="H14" s="98">
        <v>2</v>
      </c>
      <c r="I14" s="21"/>
      <c r="J14" s="21"/>
      <c r="K14" s="70"/>
      <c r="L14" s="70"/>
      <c r="M14" s="78"/>
    </row>
    <row r="15" spans="1:13" hidden="1" x14ac:dyDescent="0.25">
      <c r="A15" s="76">
        <v>8</v>
      </c>
      <c r="B15" s="22"/>
      <c r="C15" s="96" t="s">
        <v>381</v>
      </c>
      <c r="D15" s="22"/>
      <c r="E15" s="97"/>
      <c r="F15" s="78"/>
      <c r="G15" s="70"/>
      <c r="H15" s="98">
        <v>1</v>
      </c>
      <c r="I15" s="21"/>
      <c r="J15" s="21"/>
      <c r="K15" s="70"/>
      <c r="L15" s="70"/>
      <c r="M15" s="78"/>
    </row>
    <row r="16" spans="1:13" hidden="1" x14ac:dyDescent="0.25">
      <c r="A16" s="76">
        <v>9</v>
      </c>
      <c r="B16" s="22"/>
      <c r="C16" s="96" t="s">
        <v>382</v>
      </c>
      <c r="D16" s="22"/>
      <c r="E16" s="97"/>
      <c r="F16" s="78"/>
      <c r="G16" s="70"/>
      <c r="H16" s="98">
        <v>1</v>
      </c>
      <c r="I16" s="21"/>
      <c r="J16" s="21"/>
      <c r="K16" s="70"/>
      <c r="L16" s="70"/>
      <c r="M16" s="78"/>
    </row>
    <row r="17" spans="1:13" hidden="1" x14ac:dyDescent="0.25">
      <c r="A17" s="76">
        <v>10</v>
      </c>
      <c r="B17" s="22"/>
      <c r="C17" s="96" t="s">
        <v>383</v>
      </c>
      <c r="D17" s="22"/>
      <c r="E17" s="97"/>
      <c r="F17" s="78"/>
      <c r="G17" s="70"/>
      <c r="H17" s="98">
        <v>1</v>
      </c>
      <c r="I17" s="21"/>
      <c r="J17" s="21"/>
      <c r="K17" s="70"/>
      <c r="L17" s="70"/>
      <c r="M17" s="78"/>
    </row>
    <row r="18" spans="1:13" hidden="1" x14ac:dyDescent="0.25">
      <c r="A18" s="76">
        <v>11</v>
      </c>
      <c r="B18" s="22"/>
      <c r="C18" s="96" t="s">
        <v>384</v>
      </c>
      <c r="D18" s="22"/>
      <c r="E18" s="97"/>
      <c r="F18" s="78"/>
      <c r="G18" s="70"/>
      <c r="H18" s="98">
        <v>1</v>
      </c>
      <c r="I18" s="21"/>
      <c r="J18" s="21"/>
      <c r="K18" s="70"/>
      <c r="L18" s="70"/>
      <c r="M18" s="78"/>
    </row>
    <row r="19" spans="1:13" hidden="1" x14ac:dyDescent="0.25">
      <c r="A19" s="76">
        <v>12</v>
      </c>
      <c r="B19" s="22" t="s">
        <v>385</v>
      </c>
      <c r="C19" s="96" t="s">
        <v>386</v>
      </c>
      <c r="D19" s="22"/>
      <c r="E19" s="97"/>
      <c r="F19" s="78"/>
      <c r="G19" s="70"/>
      <c r="H19" s="98">
        <v>2</v>
      </c>
      <c r="I19" s="21"/>
      <c r="J19" s="21"/>
      <c r="K19" s="70"/>
      <c r="L19" s="70"/>
      <c r="M19" s="78"/>
    </row>
    <row r="20" spans="1:13" hidden="1" x14ac:dyDescent="0.25">
      <c r="A20" s="76">
        <v>13</v>
      </c>
      <c r="B20" s="22" t="s">
        <v>387</v>
      </c>
      <c r="C20" s="96" t="s">
        <v>388</v>
      </c>
      <c r="D20" s="22"/>
      <c r="E20" s="97"/>
      <c r="F20" s="78"/>
      <c r="G20" s="70"/>
      <c r="H20" s="98">
        <v>1</v>
      </c>
      <c r="I20" s="21"/>
      <c r="J20" s="21"/>
      <c r="K20" s="70"/>
      <c r="L20" s="70"/>
      <c r="M20" s="78"/>
    </row>
    <row r="21" spans="1:13" hidden="1" x14ac:dyDescent="0.25">
      <c r="A21" s="76">
        <v>14</v>
      </c>
      <c r="B21" s="22"/>
      <c r="C21" s="96" t="s">
        <v>389</v>
      </c>
      <c r="D21" s="22"/>
      <c r="E21" s="97"/>
      <c r="F21" s="78"/>
      <c r="G21" s="70"/>
      <c r="H21" s="98">
        <v>1</v>
      </c>
      <c r="I21" s="21"/>
      <c r="J21" s="21"/>
      <c r="K21" s="70"/>
      <c r="L21" s="70"/>
      <c r="M21" s="78"/>
    </row>
    <row r="22" spans="1:13" hidden="1" x14ac:dyDescent="0.25">
      <c r="A22" s="76">
        <v>15</v>
      </c>
      <c r="B22" s="22" t="s">
        <v>390</v>
      </c>
      <c r="C22" s="96" t="s">
        <v>391</v>
      </c>
      <c r="D22" s="22"/>
      <c r="E22" s="97"/>
      <c r="F22" s="78"/>
      <c r="G22" s="70"/>
      <c r="H22" s="98">
        <v>2</v>
      </c>
      <c r="I22" s="21"/>
      <c r="J22" s="21"/>
      <c r="K22" s="70"/>
      <c r="L22" s="70"/>
      <c r="M22" s="78"/>
    </row>
    <row r="23" spans="1:13" ht="31.5" hidden="1" x14ac:dyDescent="0.25">
      <c r="A23" s="76">
        <v>16</v>
      </c>
      <c r="B23" s="43" t="s">
        <v>392</v>
      </c>
      <c r="C23" s="96" t="s">
        <v>393</v>
      </c>
      <c r="D23" s="22"/>
      <c r="E23" s="97"/>
      <c r="F23" s="78"/>
      <c r="G23" s="70"/>
      <c r="H23" s="98">
        <v>2</v>
      </c>
      <c r="I23" s="21"/>
      <c r="J23" s="21"/>
      <c r="K23" s="70"/>
      <c r="L23" s="70"/>
      <c r="M23" s="78"/>
    </row>
    <row r="24" spans="1:13" hidden="1" x14ac:dyDescent="0.25">
      <c r="A24" s="76">
        <v>17</v>
      </c>
      <c r="B24" s="22"/>
      <c r="C24" s="96" t="s">
        <v>394</v>
      </c>
      <c r="D24" s="22"/>
      <c r="E24" s="97"/>
      <c r="F24" s="78"/>
      <c r="G24" s="70"/>
      <c r="H24" s="98">
        <v>2</v>
      </c>
      <c r="I24" s="21"/>
      <c r="J24" s="21"/>
      <c r="K24" s="70"/>
      <c r="L24" s="70"/>
      <c r="M24" s="78"/>
    </row>
    <row r="25" spans="1:13" hidden="1" x14ac:dyDescent="0.25">
      <c r="A25" s="76"/>
      <c r="B25" s="22"/>
      <c r="C25" s="96" t="s">
        <v>395</v>
      </c>
      <c r="D25" s="22"/>
      <c r="E25" s="97"/>
      <c r="F25" s="78"/>
      <c r="G25" s="70"/>
      <c r="H25" s="98"/>
      <c r="I25" s="21"/>
      <c r="J25" s="21"/>
      <c r="K25" s="70"/>
      <c r="L25" s="70"/>
      <c r="M25" s="78"/>
    </row>
    <row r="26" spans="1:13" x14ac:dyDescent="0.25">
      <c r="A26" s="76">
        <v>1</v>
      </c>
      <c r="B26" s="22" t="s">
        <v>396</v>
      </c>
      <c r="C26" s="96" t="s">
        <v>397</v>
      </c>
      <c r="D26" s="21"/>
      <c r="E26" s="70"/>
      <c r="F26" s="78">
        <v>1</v>
      </c>
      <c r="G26" s="70"/>
      <c r="H26" s="98"/>
      <c r="I26" s="21"/>
      <c r="J26" s="21"/>
      <c r="K26" s="70"/>
      <c r="L26" s="70"/>
      <c r="M26" s="78">
        <v>2</v>
      </c>
    </row>
    <row r="27" spans="1:13" hidden="1" x14ac:dyDescent="0.25">
      <c r="A27" s="76">
        <v>19</v>
      </c>
      <c r="B27" s="22" t="s">
        <v>398</v>
      </c>
      <c r="C27" s="96" t="s">
        <v>399</v>
      </c>
      <c r="D27" s="21"/>
      <c r="E27" s="70"/>
      <c r="F27" s="78"/>
      <c r="G27" s="70"/>
      <c r="H27" s="98">
        <v>2</v>
      </c>
      <c r="I27" s="21"/>
      <c r="J27" s="21"/>
      <c r="K27" s="70"/>
      <c r="L27" s="70"/>
      <c r="M27" s="78"/>
    </row>
    <row r="28" spans="1:13" hidden="1" x14ac:dyDescent="0.25">
      <c r="A28" s="76">
        <v>20</v>
      </c>
      <c r="B28" s="22"/>
      <c r="C28" s="96" t="s">
        <v>400</v>
      </c>
      <c r="D28" s="21"/>
      <c r="E28" s="70"/>
      <c r="F28" s="78"/>
      <c r="G28" s="70"/>
      <c r="H28" s="98">
        <v>1</v>
      </c>
      <c r="I28" s="21"/>
      <c r="J28" s="21"/>
      <c r="K28" s="70"/>
      <c r="L28" s="70"/>
      <c r="M28" s="78"/>
    </row>
    <row r="29" spans="1:13" hidden="1" x14ac:dyDescent="0.25">
      <c r="A29" s="76">
        <v>21</v>
      </c>
      <c r="B29" s="22"/>
      <c r="C29" s="96" t="s">
        <v>401</v>
      </c>
      <c r="D29" s="21"/>
      <c r="E29" s="70"/>
      <c r="F29" s="78"/>
      <c r="G29" s="70"/>
      <c r="H29" s="98"/>
      <c r="I29" s="21">
        <v>1</v>
      </c>
      <c r="J29" s="21"/>
      <c r="K29" s="70"/>
      <c r="L29" s="70"/>
      <c r="M29" s="78"/>
    </row>
    <row r="30" spans="1:13" hidden="1" x14ac:dyDescent="0.25">
      <c r="A30" s="76">
        <v>22</v>
      </c>
      <c r="B30" s="22"/>
      <c r="C30" s="96" t="s">
        <v>402</v>
      </c>
      <c r="D30" s="21"/>
      <c r="E30" s="70"/>
      <c r="F30" s="78"/>
      <c r="G30" s="70"/>
      <c r="H30" s="98"/>
      <c r="I30" s="21">
        <v>1</v>
      </c>
      <c r="J30" s="21"/>
      <c r="K30" s="70"/>
      <c r="L30" s="70"/>
      <c r="M30" s="78"/>
    </row>
    <row r="31" spans="1:13" hidden="1" x14ac:dyDescent="0.25">
      <c r="A31" s="76">
        <v>23</v>
      </c>
      <c r="B31" s="22"/>
      <c r="C31" s="96" t="s">
        <v>403</v>
      </c>
      <c r="D31" s="21"/>
      <c r="E31" s="70"/>
      <c r="F31" s="78"/>
      <c r="G31" s="70"/>
      <c r="H31" s="98">
        <v>2</v>
      </c>
      <c r="I31" s="21"/>
      <c r="J31" s="21"/>
      <c r="K31" s="70"/>
      <c r="L31" s="70"/>
      <c r="M31" s="78"/>
    </row>
    <row r="32" spans="1:13" hidden="1" x14ac:dyDescent="0.25">
      <c r="A32" s="76">
        <v>24</v>
      </c>
      <c r="B32" s="22"/>
      <c r="C32" s="96" t="s">
        <v>404</v>
      </c>
      <c r="D32" s="21"/>
      <c r="E32" s="70"/>
      <c r="F32" s="78"/>
      <c r="G32" s="70"/>
      <c r="H32" s="98"/>
      <c r="I32" s="21">
        <v>1</v>
      </c>
      <c r="J32" s="21"/>
      <c r="K32" s="70"/>
      <c r="L32" s="70"/>
      <c r="M32" s="78"/>
    </row>
    <row r="33" spans="1:13" hidden="1" x14ac:dyDescent="0.25">
      <c r="A33" s="76">
        <v>25</v>
      </c>
      <c r="B33" s="22" t="s">
        <v>405</v>
      </c>
      <c r="C33" s="96" t="s">
        <v>406</v>
      </c>
      <c r="D33" s="21"/>
      <c r="E33" s="70"/>
      <c r="F33" s="78"/>
      <c r="G33" s="70"/>
      <c r="H33" s="98">
        <v>1</v>
      </c>
      <c r="I33" s="21"/>
      <c r="J33" s="21"/>
      <c r="K33" s="70"/>
      <c r="L33" s="70"/>
      <c r="M33" s="78"/>
    </row>
    <row r="34" spans="1:13" hidden="1" x14ac:dyDescent="0.25">
      <c r="A34" s="76">
        <v>26</v>
      </c>
      <c r="B34" s="22"/>
      <c r="C34" s="96" t="s">
        <v>407</v>
      </c>
      <c r="D34" s="21"/>
      <c r="E34" s="70"/>
      <c r="F34" s="78"/>
      <c r="G34" s="70"/>
      <c r="H34" s="98">
        <v>1</v>
      </c>
      <c r="I34" s="21"/>
      <c r="J34" s="21"/>
      <c r="K34" s="70"/>
      <c r="L34" s="70"/>
      <c r="M34" s="78"/>
    </row>
    <row r="35" spans="1:13" hidden="1" x14ac:dyDescent="0.25">
      <c r="A35" s="76">
        <v>27</v>
      </c>
      <c r="B35" s="22"/>
      <c r="C35" s="96" t="s">
        <v>408</v>
      </c>
      <c r="D35" s="21"/>
      <c r="E35" s="70"/>
      <c r="F35" s="78"/>
      <c r="G35" s="70"/>
      <c r="H35" s="98">
        <v>1</v>
      </c>
      <c r="I35" s="21"/>
      <c r="J35" s="21"/>
      <c r="K35" s="70"/>
      <c r="L35" s="70"/>
      <c r="M35" s="78"/>
    </row>
    <row r="36" spans="1:13" hidden="1" x14ac:dyDescent="0.25">
      <c r="A36" s="76">
        <v>28</v>
      </c>
      <c r="B36" s="22"/>
      <c r="C36" s="96" t="s">
        <v>409</v>
      </c>
      <c r="D36" s="21"/>
      <c r="E36" s="70"/>
      <c r="F36" s="78"/>
      <c r="G36" s="70"/>
      <c r="H36" s="98">
        <v>1</v>
      </c>
      <c r="I36" s="21"/>
      <c r="J36" s="21"/>
      <c r="K36" s="70"/>
      <c r="L36" s="70"/>
      <c r="M36" s="78"/>
    </row>
    <row r="37" spans="1:13" hidden="1" x14ac:dyDescent="0.25">
      <c r="A37" s="76">
        <v>29</v>
      </c>
      <c r="B37" s="22"/>
      <c r="C37" s="96" t="s">
        <v>410</v>
      </c>
      <c r="D37" s="21"/>
      <c r="E37" s="70"/>
      <c r="F37" s="78"/>
      <c r="G37" s="70"/>
      <c r="H37" s="98">
        <v>1</v>
      </c>
      <c r="I37" s="21"/>
      <c r="J37" s="21"/>
      <c r="K37" s="70"/>
      <c r="L37" s="70"/>
      <c r="M37" s="78"/>
    </row>
    <row r="38" spans="1:13" hidden="1" x14ac:dyDescent="0.25">
      <c r="A38" s="76">
        <v>30</v>
      </c>
      <c r="B38" s="22" t="s">
        <v>411</v>
      </c>
      <c r="C38" s="96" t="s">
        <v>412</v>
      </c>
      <c r="D38" s="21"/>
      <c r="E38" s="70"/>
      <c r="F38" s="78"/>
      <c r="G38" s="70"/>
      <c r="H38" s="98">
        <v>1</v>
      </c>
      <c r="I38" s="21"/>
      <c r="J38" s="21"/>
      <c r="K38" s="70"/>
      <c r="L38" s="70"/>
      <c r="M38" s="78"/>
    </row>
    <row r="39" spans="1:13" hidden="1" x14ac:dyDescent="0.25">
      <c r="A39" s="76">
        <v>31</v>
      </c>
      <c r="B39" s="22"/>
      <c r="C39" s="96" t="s">
        <v>413</v>
      </c>
      <c r="D39" s="21"/>
      <c r="E39" s="70"/>
      <c r="F39" s="78"/>
      <c r="G39" s="70"/>
      <c r="H39" s="98"/>
      <c r="I39" s="21"/>
      <c r="J39" s="21"/>
      <c r="K39" s="70"/>
      <c r="L39" s="70"/>
      <c r="M39" s="78"/>
    </row>
    <row r="40" spans="1:13" x14ac:dyDescent="0.25">
      <c r="A40" s="76">
        <v>2</v>
      </c>
      <c r="B40" s="22" t="s">
        <v>457</v>
      </c>
      <c r="C40" s="96" t="s">
        <v>414</v>
      </c>
      <c r="D40" s="21">
        <v>1</v>
      </c>
      <c r="E40" s="70"/>
      <c r="F40" s="78"/>
      <c r="G40" s="70"/>
      <c r="H40" s="98"/>
      <c r="I40" s="21"/>
      <c r="J40" s="21">
        <v>1</v>
      </c>
      <c r="K40" s="70"/>
      <c r="L40" s="70"/>
      <c r="M40" s="78"/>
    </row>
    <row r="41" spans="1:13" hidden="1" x14ac:dyDescent="0.25">
      <c r="A41" s="76">
        <v>33</v>
      </c>
      <c r="B41" s="22"/>
      <c r="C41" s="96" t="s">
        <v>415</v>
      </c>
      <c r="D41" s="21"/>
      <c r="E41" s="70"/>
      <c r="F41" s="78"/>
      <c r="G41" s="70"/>
      <c r="H41" s="98"/>
      <c r="I41" s="21">
        <v>1</v>
      </c>
      <c r="J41" s="21"/>
      <c r="K41" s="70"/>
      <c r="L41" s="70"/>
      <c r="M41" s="78"/>
    </row>
    <row r="42" spans="1:13" hidden="1" x14ac:dyDescent="0.25">
      <c r="A42" s="76">
        <v>34</v>
      </c>
      <c r="B42" s="22"/>
      <c r="C42" s="96" t="s">
        <v>416</v>
      </c>
      <c r="D42" s="21"/>
      <c r="E42" s="70"/>
      <c r="F42" s="78"/>
      <c r="G42" s="70"/>
      <c r="H42" s="98"/>
      <c r="I42" s="21">
        <v>1</v>
      </c>
      <c r="J42" s="21"/>
      <c r="K42" s="70"/>
      <c r="L42" s="70"/>
      <c r="M42" s="78"/>
    </row>
    <row r="43" spans="1:13" hidden="1" x14ac:dyDescent="0.25">
      <c r="A43" s="76">
        <v>35</v>
      </c>
      <c r="B43" s="22"/>
      <c r="C43" s="96" t="s">
        <v>417</v>
      </c>
      <c r="D43" s="21"/>
      <c r="E43" s="70"/>
      <c r="F43" s="78"/>
      <c r="G43" s="70"/>
      <c r="H43" s="98">
        <v>1</v>
      </c>
      <c r="I43" s="21"/>
      <c r="J43" s="21"/>
      <c r="K43" s="70"/>
      <c r="L43" s="70"/>
      <c r="M43" s="78"/>
    </row>
    <row r="44" spans="1:13" hidden="1" x14ac:dyDescent="0.25">
      <c r="A44" s="76">
        <v>36</v>
      </c>
      <c r="B44" s="22"/>
      <c r="C44" s="96" t="s">
        <v>418</v>
      </c>
      <c r="D44" s="21"/>
      <c r="E44" s="70"/>
      <c r="F44" s="78"/>
      <c r="G44" s="70"/>
      <c r="H44" s="98"/>
      <c r="I44" s="21"/>
      <c r="J44" s="21"/>
      <c r="K44" s="70"/>
      <c r="L44" s="70"/>
      <c r="M44" s="78"/>
    </row>
    <row r="45" spans="1:13" hidden="1" x14ac:dyDescent="0.25">
      <c r="A45" s="76">
        <v>37</v>
      </c>
      <c r="B45" s="22"/>
      <c r="C45" s="96" t="s">
        <v>419</v>
      </c>
      <c r="D45" s="21"/>
      <c r="E45" s="70"/>
      <c r="F45" s="78"/>
      <c r="G45" s="70"/>
      <c r="H45" s="98"/>
      <c r="I45" s="21">
        <v>1</v>
      </c>
      <c r="J45" s="21"/>
      <c r="K45" s="70"/>
      <c r="L45" s="70"/>
      <c r="M45" s="78"/>
    </row>
    <row r="46" spans="1:13" hidden="1" x14ac:dyDescent="0.25">
      <c r="A46" s="76">
        <v>38</v>
      </c>
      <c r="B46" s="22"/>
      <c r="C46" s="96" t="s">
        <v>420</v>
      </c>
      <c r="D46" s="21"/>
      <c r="E46" s="70"/>
      <c r="F46" s="78"/>
      <c r="G46" s="70"/>
      <c r="H46" s="98"/>
      <c r="I46" s="21">
        <v>1</v>
      </c>
      <c r="J46" s="21"/>
      <c r="K46" s="70"/>
      <c r="L46" s="70"/>
      <c r="M46" s="78"/>
    </row>
    <row r="47" spans="1:13" hidden="1" x14ac:dyDescent="0.25">
      <c r="A47" s="76">
        <v>39</v>
      </c>
      <c r="B47" s="22"/>
      <c r="C47" s="96" t="s">
        <v>421</v>
      </c>
      <c r="D47" s="21"/>
      <c r="E47" s="70"/>
      <c r="F47" s="78"/>
      <c r="G47" s="70"/>
      <c r="H47" s="98"/>
      <c r="I47" s="21"/>
      <c r="J47" s="21"/>
      <c r="K47" s="70"/>
      <c r="L47" s="70"/>
      <c r="M47" s="78"/>
    </row>
    <row r="48" spans="1:13" hidden="1" x14ac:dyDescent="0.25">
      <c r="A48" s="76">
        <v>40</v>
      </c>
      <c r="B48" s="22"/>
      <c r="C48" s="96" t="s">
        <v>168</v>
      </c>
      <c r="D48" s="21"/>
      <c r="E48" s="70"/>
      <c r="F48" s="78"/>
      <c r="G48" s="70"/>
      <c r="H48" s="98"/>
      <c r="I48" s="21">
        <v>1</v>
      </c>
      <c r="J48" s="21"/>
      <c r="K48" s="70"/>
      <c r="L48" s="70"/>
      <c r="M48" s="78"/>
    </row>
    <row r="49" spans="1:13" hidden="1" x14ac:dyDescent="0.25">
      <c r="A49" s="76">
        <v>41</v>
      </c>
      <c r="B49" s="22"/>
      <c r="C49" s="96" t="s">
        <v>422</v>
      </c>
      <c r="D49" s="21"/>
      <c r="E49" s="70"/>
      <c r="F49" s="78"/>
      <c r="G49" s="70"/>
      <c r="H49" s="98">
        <v>1</v>
      </c>
      <c r="I49" s="21"/>
      <c r="J49" s="21"/>
      <c r="K49" s="70"/>
      <c r="L49" s="70"/>
      <c r="M49" s="78"/>
    </row>
    <row r="50" spans="1:13" hidden="1" x14ac:dyDescent="0.25">
      <c r="A50" s="76">
        <v>42</v>
      </c>
      <c r="B50" s="22" t="s">
        <v>423</v>
      </c>
      <c r="C50" s="96" t="s">
        <v>424</v>
      </c>
      <c r="D50" s="21"/>
      <c r="E50" s="70"/>
      <c r="F50" s="78"/>
      <c r="G50" s="70"/>
      <c r="H50" s="98">
        <v>2</v>
      </c>
      <c r="I50" s="21"/>
      <c r="J50" s="21"/>
      <c r="K50" s="70"/>
      <c r="L50" s="70"/>
      <c r="M50" s="78"/>
    </row>
    <row r="51" spans="1:13" hidden="1" x14ac:dyDescent="0.25">
      <c r="A51" s="76">
        <v>43</v>
      </c>
      <c r="B51" s="22"/>
      <c r="C51" s="96" t="s">
        <v>425</v>
      </c>
      <c r="D51" s="21"/>
      <c r="E51" s="70"/>
      <c r="F51" s="78"/>
      <c r="G51" s="70"/>
      <c r="H51" s="98">
        <v>2</v>
      </c>
      <c r="I51" s="21"/>
      <c r="J51" s="21"/>
      <c r="K51" s="70"/>
      <c r="L51" s="70"/>
      <c r="M51" s="78"/>
    </row>
    <row r="52" spans="1:13" hidden="1" x14ac:dyDescent="0.25">
      <c r="A52" s="76">
        <v>44</v>
      </c>
      <c r="B52" s="22"/>
      <c r="C52" s="96" t="s">
        <v>426</v>
      </c>
      <c r="D52" s="21"/>
      <c r="E52" s="70"/>
      <c r="F52" s="78"/>
      <c r="G52" s="70"/>
      <c r="H52" s="98">
        <v>1</v>
      </c>
      <c r="I52" s="21"/>
      <c r="J52" s="21"/>
      <c r="K52" s="70"/>
      <c r="L52" s="70"/>
      <c r="M52" s="78"/>
    </row>
    <row r="53" spans="1:13" hidden="1" x14ac:dyDescent="0.25">
      <c r="A53" s="76">
        <v>45</v>
      </c>
      <c r="B53" s="22"/>
      <c r="C53" s="96" t="s">
        <v>427</v>
      </c>
      <c r="D53" s="21"/>
      <c r="E53" s="70"/>
      <c r="F53" s="78"/>
      <c r="G53" s="70"/>
      <c r="H53" s="98">
        <v>1</v>
      </c>
      <c r="I53" s="21"/>
      <c r="J53" s="21"/>
      <c r="K53" s="70"/>
      <c r="L53" s="70"/>
      <c r="M53" s="78"/>
    </row>
    <row r="54" spans="1:13" hidden="1" x14ac:dyDescent="0.25">
      <c r="A54" s="76">
        <v>46</v>
      </c>
      <c r="B54" s="22"/>
      <c r="C54" s="96" t="s">
        <v>428</v>
      </c>
      <c r="D54" s="21"/>
      <c r="E54" s="70"/>
      <c r="F54" s="78"/>
      <c r="G54" s="70"/>
      <c r="H54" s="98">
        <v>1</v>
      </c>
      <c r="I54" s="21"/>
      <c r="J54" s="21"/>
      <c r="K54" s="70"/>
      <c r="L54" s="70"/>
      <c r="M54" s="78"/>
    </row>
    <row r="55" spans="1:13" hidden="1" x14ac:dyDescent="0.25">
      <c r="A55" s="76">
        <v>47</v>
      </c>
      <c r="B55" s="22"/>
      <c r="C55" s="96" t="s">
        <v>429</v>
      </c>
      <c r="D55" s="21"/>
      <c r="E55" s="70"/>
      <c r="F55" s="78"/>
      <c r="G55" s="70"/>
      <c r="H55" s="98">
        <v>1</v>
      </c>
      <c r="I55" s="21"/>
      <c r="J55" s="21"/>
      <c r="K55" s="70"/>
      <c r="L55" s="70"/>
      <c r="M55" s="78"/>
    </row>
    <row r="56" spans="1:13" hidden="1" x14ac:dyDescent="0.25">
      <c r="A56" s="76">
        <v>48</v>
      </c>
      <c r="B56" s="22"/>
      <c r="C56" s="96" t="s">
        <v>430</v>
      </c>
      <c r="D56" s="21"/>
      <c r="E56" s="70"/>
      <c r="F56" s="78"/>
      <c r="G56" s="70"/>
      <c r="H56" s="98">
        <v>1</v>
      </c>
      <c r="I56" s="21"/>
      <c r="J56" s="21"/>
      <c r="K56" s="70"/>
      <c r="L56" s="70"/>
      <c r="M56" s="78"/>
    </row>
    <row r="57" spans="1:13" hidden="1" x14ac:dyDescent="0.25">
      <c r="A57" s="76">
        <v>49</v>
      </c>
      <c r="B57" s="22"/>
      <c r="C57" s="96" t="s">
        <v>431</v>
      </c>
      <c r="D57" s="21"/>
      <c r="E57" s="70"/>
      <c r="F57" s="78"/>
      <c r="G57" s="70"/>
      <c r="H57" s="98">
        <v>1</v>
      </c>
      <c r="I57" s="21"/>
      <c r="J57" s="21"/>
      <c r="K57" s="70"/>
      <c r="L57" s="70"/>
      <c r="M57" s="78"/>
    </row>
    <row r="58" spans="1:13" hidden="1" x14ac:dyDescent="0.25">
      <c r="A58" s="76">
        <v>50</v>
      </c>
      <c r="B58" s="22" t="s">
        <v>432</v>
      </c>
      <c r="C58" s="96" t="s">
        <v>433</v>
      </c>
      <c r="D58" s="21"/>
      <c r="E58" s="70"/>
      <c r="F58" s="78"/>
      <c r="G58" s="70"/>
      <c r="H58" s="98">
        <v>1</v>
      </c>
      <c r="I58" s="21"/>
      <c r="J58" s="21"/>
      <c r="K58" s="70"/>
      <c r="L58" s="70"/>
      <c r="M58" s="78"/>
    </row>
    <row r="59" spans="1:13" x14ac:dyDescent="0.25">
      <c r="A59" s="76">
        <v>3</v>
      </c>
      <c r="B59" s="22" t="s">
        <v>432</v>
      </c>
      <c r="C59" s="96" t="s">
        <v>434</v>
      </c>
      <c r="D59" s="21"/>
      <c r="E59" s="70"/>
      <c r="F59" s="78">
        <v>2</v>
      </c>
      <c r="G59" s="70"/>
      <c r="H59" s="98"/>
      <c r="I59" s="21"/>
      <c r="J59" s="21"/>
      <c r="K59" s="70"/>
      <c r="L59" s="70"/>
      <c r="M59" s="78">
        <v>3</v>
      </c>
    </row>
    <row r="60" spans="1:13" x14ac:dyDescent="0.25">
      <c r="A60" s="76">
        <v>4</v>
      </c>
      <c r="B60" s="22"/>
      <c r="C60" s="96" t="s">
        <v>435</v>
      </c>
      <c r="D60" s="21"/>
      <c r="E60" s="70"/>
      <c r="F60" s="78">
        <v>2</v>
      </c>
      <c r="G60" s="70"/>
      <c r="H60" s="98"/>
      <c r="I60" s="21"/>
      <c r="J60" s="21"/>
      <c r="K60" s="70">
        <v>2</v>
      </c>
      <c r="L60" s="70"/>
      <c r="M60" s="78"/>
    </row>
    <row r="61" spans="1:13" x14ac:dyDescent="0.25">
      <c r="A61" s="76">
        <v>5</v>
      </c>
      <c r="B61" s="22"/>
      <c r="C61" s="96" t="s">
        <v>436</v>
      </c>
      <c r="D61" s="21"/>
      <c r="E61" s="70"/>
      <c r="F61" s="78">
        <v>1</v>
      </c>
      <c r="G61" s="70"/>
      <c r="H61" s="98"/>
      <c r="I61" s="21"/>
      <c r="J61" s="21"/>
      <c r="K61" s="70"/>
      <c r="L61" s="70"/>
      <c r="M61" s="78">
        <v>1</v>
      </c>
    </row>
    <row r="62" spans="1:13" hidden="1" x14ac:dyDescent="0.25">
      <c r="A62" s="76">
        <v>54</v>
      </c>
      <c r="B62" s="22"/>
      <c r="C62" s="96" t="s">
        <v>437</v>
      </c>
      <c r="D62" s="21"/>
      <c r="E62" s="70"/>
      <c r="F62" s="78"/>
      <c r="G62" s="70"/>
      <c r="H62" s="98">
        <v>2</v>
      </c>
      <c r="I62" s="21"/>
      <c r="J62" s="21"/>
      <c r="K62" s="70"/>
      <c r="L62" s="70"/>
      <c r="M62" s="78"/>
    </row>
    <row r="63" spans="1:13" x14ac:dyDescent="0.25">
      <c r="A63" s="76">
        <v>6</v>
      </c>
      <c r="B63" s="22"/>
      <c r="C63" s="96" t="s">
        <v>438</v>
      </c>
      <c r="D63" s="21"/>
      <c r="E63" s="70">
        <v>1</v>
      </c>
      <c r="F63" s="78"/>
      <c r="G63" s="70"/>
      <c r="H63" s="98"/>
      <c r="I63" s="21"/>
      <c r="J63" s="21">
        <v>1</v>
      </c>
      <c r="K63" s="70"/>
      <c r="L63" s="70"/>
      <c r="M63" s="78"/>
    </row>
    <row r="64" spans="1:13" x14ac:dyDescent="0.25">
      <c r="A64" s="76">
        <v>7</v>
      </c>
      <c r="B64" s="22"/>
      <c r="C64" s="102" t="s">
        <v>458</v>
      </c>
      <c r="D64" s="44">
        <v>1</v>
      </c>
      <c r="E64" s="107"/>
      <c r="F64" s="78"/>
      <c r="G64" s="70"/>
      <c r="H64" s="98"/>
      <c r="I64" s="21"/>
      <c r="J64" s="21">
        <v>1</v>
      </c>
      <c r="K64" s="70"/>
      <c r="L64" s="70"/>
      <c r="M64" s="78"/>
    </row>
    <row r="65" spans="1:13" hidden="1" x14ac:dyDescent="0.25">
      <c r="A65" s="76">
        <v>57</v>
      </c>
      <c r="B65" s="22"/>
      <c r="C65" s="96" t="s">
        <v>439</v>
      </c>
      <c r="D65" s="21"/>
      <c r="E65" s="70"/>
      <c r="F65" s="78"/>
      <c r="G65" s="70"/>
      <c r="H65" s="98">
        <v>1</v>
      </c>
      <c r="I65" s="21"/>
      <c r="J65" s="21"/>
      <c r="K65" s="70"/>
      <c r="L65" s="70"/>
      <c r="M65" s="78"/>
    </row>
    <row r="66" spans="1:13" hidden="1" x14ac:dyDescent="0.25">
      <c r="A66" s="76">
        <v>58</v>
      </c>
      <c r="B66" s="22"/>
      <c r="C66" s="96" t="s">
        <v>440</v>
      </c>
      <c r="D66" s="21"/>
      <c r="E66" s="70"/>
      <c r="F66" s="78"/>
      <c r="G66" s="70"/>
      <c r="H66" s="98">
        <v>1</v>
      </c>
      <c r="I66" s="21"/>
      <c r="J66" s="21"/>
      <c r="K66" s="70"/>
      <c r="L66" s="70"/>
      <c r="M66" s="78"/>
    </row>
    <row r="67" spans="1:13" hidden="1" x14ac:dyDescent="0.25">
      <c r="A67" s="76">
        <v>59</v>
      </c>
      <c r="B67" s="22"/>
      <c r="C67" s="96" t="s">
        <v>441</v>
      </c>
      <c r="D67" s="21"/>
      <c r="E67" s="70"/>
      <c r="F67" s="78"/>
      <c r="G67" s="70"/>
      <c r="H67" s="98">
        <v>1</v>
      </c>
      <c r="I67" s="21"/>
      <c r="J67" s="21"/>
      <c r="K67" s="70"/>
      <c r="L67" s="70"/>
      <c r="M67" s="78"/>
    </row>
    <row r="68" spans="1:13" hidden="1" x14ac:dyDescent="0.25">
      <c r="A68" s="76">
        <v>60</v>
      </c>
      <c r="B68" s="22"/>
      <c r="C68" s="96" t="s">
        <v>442</v>
      </c>
      <c r="D68" s="21"/>
      <c r="E68" s="70"/>
      <c r="F68" s="78"/>
      <c r="G68" s="70"/>
      <c r="H68" s="98">
        <v>1</v>
      </c>
      <c r="I68" s="21"/>
      <c r="J68" s="21"/>
      <c r="K68" s="70"/>
      <c r="L68" s="70"/>
      <c r="M68" s="78"/>
    </row>
    <row r="69" spans="1:13" x14ac:dyDescent="0.25">
      <c r="A69" s="76">
        <v>8</v>
      </c>
      <c r="B69" s="22"/>
      <c r="C69" s="96" t="s">
        <v>443</v>
      </c>
      <c r="D69" s="21"/>
      <c r="E69" s="70"/>
      <c r="F69" s="78">
        <v>1</v>
      </c>
      <c r="G69" s="70"/>
      <c r="H69" s="98"/>
      <c r="I69" s="21"/>
      <c r="J69" s="21"/>
      <c r="K69" s="70"/>
      <c r="L69" s="70"/>
      <c r="M69" s="78">
        <v>2</v>
      </c>
    </row>
    <row r="70" spans="1:13" x14ac:dyDescent="0.25">
      <c r="A70" s="76">
        <v>9</v>
      </c>
      <c r="B70" s="22"/>
      <c r="C70" s="96" t="s">
        <v>444</v>
      </c>
      <c r="D70" s="21"/>
      <c r="E70" s="70"/>
      <c r="F70" s="78">
        <v>2</v>
      </c>
      <c r="G70" s="70"/>
      <c r="H70" s="98"/>
      <c r="I70" s="21"/>
      <c r="J70" s="21"/>
      <c r="K70" s="70"/>
      <c r="L70" s="70"/>
      <c r="M70" s="78">
        <v>3</v>
      </c>
    </row>
    <row r="71" spans="1:13" x14ac:dyDescent="0.25">
      <c r="A71" s="76">
        <v>10</v>
      </c>
      <c r="B71" s="103"/>
      <c r="C71" s="105" t="s">
        <v>445</v>
      </c>
      <c r="D71" s="21">
        <v>1</v>
      </c>
      <c r="E71" s="101"/>
      <c r="F71" s="80"/>
      <c r="G71" s="101"/>
      <c r="H71" s="100"/>
      <c r="I71" s="21"/>
      <c r="J71" s="21">
        <v>1</v>
      </c>
      <c r="K71" s="104"/>
      <c r="L71" s="104"/>
      <c r="M71" s="108"/>
    </row>
    <row r="72" spans="1:13" hidden="1" x14ac:dyDescent="0.25">
      <c r="A72" s="76">
        <v>64</v>
      </c>
      <c r="B72" s="22"/>
      <c r="C72" s="99" t="s">
        <v>446</v>
      </c>
      <c r="D72" s="21"/>
      <c r="E72" s="101"/>
      <c r="F72" s="80"/>
      <c r="G72" s="101"/>
      <c r="H72" s="100">
        <v>1</v>
      </c>
      <c r="I72" s="21"/>
      <c r="J72" s="21"/>
      <c r="K72" s="101"/>
      <c r="L72" s="101"/>
      <c r="M72" s="80"/>
    </row>
    <row r="73" spans="1:13" x14ac:dyDescent="0.25">
      <c r="A73" s="76">
        <v>11</v>
      </c>
      <c r="B73" s="22"/>
      <c r="C73" s="96" t="s">
        <v>447</v>
      </c>
      <c r="D73" s="21"/>
      <c r="E73" s="70"/>
      <c r="F73" s="78">
        <v>2</v>
      </c>
      <c r="G73" s="70"/>
      <c r="H73" s="98"/>
      <c r="I73" s="21"/>
      <c r="J73" s="21"/>
      <c r="K73" s="70"/>
      <c r="L73" s="70"/>
      <c r="M73" s="78">
        <v>2</v>
      </c>
    </row>
    <row r="74" spans="1:13" hidden="1" x14ac:dyDescent="0.25">
      <c r="A74" s="76">
        <v>66</v>
      </c>
      <c r="B74" s="22"/>
      <c r="C74" s="96" t="s">
        <v>448</v>
      </c>
      <c r="D74" s="21"/>
      <c r="E74" s="70"/>
      <c r="F74" s="78"/>
      <c r="G74" s="70"/>
      <c r="H74" s="98">
        <v>2</v>
      </c>
      <c r="I74" s="21"/>
      <c r="J74" s="21"/>
      <c r="K74" s="70"/>
      <c r="L74" s="70"/>
      <c r="M74" s="78"/>
    </row>
    <row r="75" spans="1:13" hidden="1" x14ac:dyDescent="0.25">
      <c r="A75" s="76">
        <v>67</v>
      </c>
      <c r="B75" s="22"/>
      <c r="C75" s="96" t="s">
        <v>449</v>
      </c>
      <c r="D75" s="21"/>
      <c r="E75" s="70"/>
      <c r="F75" s="78"/>
      <c r="G75" s="70"/>
      <c r="H75" s="98">
        <v>2</v>
      </c>
      <c r="I75" s="21"/>
      <c r="J75" s="21"/>
      <c r="K75" s="70"/>
      <c r="L75" s="70"/>
      <c r="M75" s="78"/>
    </row>
    <row r="76" spans="1:13" x14ac:dyDescent="0.25">
      <c r="A76" s="76">
        <v>12</v>
      </c>
      <c r="B76" s="22"/>
      <c r="C76" s="96" t="s">
        <v>450</v>
      </c>
      <c r="D76" s="21"/>
      <c r="E76" s="70"/>
      <c r="F76" s="78">
        <v>1</v>
      </c>
      <c r="G76" s="70"/>
      <c r="H76" s="98"/>
      <c r="I76" s="21"/>
      <c r="J76" s="21"/>
      <c r="K76" s="70"/>
      <c r="L76" s="70"/>
      <c r="M76" s="78">
        <v>1</v>
      </c>
    </row>
    <row r="77" spans="1:13" hidden="1" x14ac:dyDescent="0.25">
      <c r="A77" s="76">
        <v>69</v>
      </c>
      <c r="B77" s="22"/>
      <c r="C77" s="96" t="s">
        <v>451</v>
      </c>
      <c r="D77" s="21"/>
      <c r="E77" s="70"/>
      <c r="F77" s="78"/>
      <c r="G77" s="70"/>
      <c r="H77" s="98">
        <v>1</v>
      </c>
      <c r="I77" s="21"/>
      <c r="J77" s="21"/>
      <c r="K77" s="70"/>
      <c r="L77" s="70"/>
      <c r="M77" s="78"/>
    </row>
    <row r="78" spans="1:13" hidden="1" x14ac:dyDescent="0.25">
      <c r="A78" s="76">
        <v>70</v>
      </c>
      <c r="B78" s="22"/>
      <c r="C78" s="96" t="s">
        <v>452</v>
      </c>
      <c r="D78" s="21"/>
      <c r="E78" s="70"/>
      <c r="F78" s="78"/>
      <c r="G78" s="70"/>
      <c r="H78" s="98">
        <v>1</v>
      </c>
      <c r="I78" s="21"/>
      <c r="J78" s="21"/>
      <c r="K78" s="70"/>
      <c r="L78" s="70"/>
      <c r="M78" s="78"/>
    </row>
    <row r="79" spans="1:13" hidden="1" x14ac:dyDescent="0.25">
      <c r="A79" s="76">
        <v>71</v>
      </c>
      <c r="B79" s="109"/>
      <c r="C79" s="96" t="s">
        <v>453</v>
      </c>
      <c r="D79" s="21"/>
      <c r="E79" s="70"/>
      <c r="F79" s="78"/>
      <c r="G79" s="70"/>
      <c r="H79" s="98">
        <v>1</v>
      </c>
      <c r="I79" s="21"/>
      <c r="J79" s="21"/>
      <c r="K79" s="70"/>
      <c r="L79" s="70"/>
      <c r="M79" s="78"/>
    </row>
    <row r="80" spans="1:13" hidden="1" x14ac:dyDescent="0.25">
      <c r="A80" s="76">
        <v>72</v>
      </c>
      <c r="B80" s="73"/>
      <c r="C80" s="96" t="s">
        <v>454</v>
      </c>
      <c r="D80" s="21"/>
      <c r="E80" s="70"/>
      <c r="F80" s="78"/>
      <c r="G80" s="70"/>
      <c r="H80" s="98">
        <v>2</v>
      </c>
      <c r="I80" s="21"/>
      <c r="J80" s="21"/>
      <c r="K80" s="70"/>
      <c r="L80" s="70"/>
      <c r="M80" s="78"/>
    </row>
    <row r="81" spans="1:13" hidden="1" x14ac:dyDescent="0.25">
      <c r="A81" s="76">
        <v>73</v>
      </c>
      <c r="B81" s="73"/>
      <c r="C81" s="96" t="s">
        <v>455</v>
      </c>
      <c r="D81" s="21"/>
      <c r="E81" s="70"/>
      <c r="F81" s="78"/>
      <c r="G81" s="70"/>
      <c r="H81" s="98"/>
      <c r="I81" s="21"/>
      <c r="J81" s="21"/>
      <c r="K81" s="70"/>
      <c r="L81" s="70"/>
      <c r="M81" s="78"/>
    </row>
    <row r="82" spans="1:13" ht="16.5" thickBot="1" x14ac:dyDescent="0.3">
      <c r="A82" s="167">
        <v>13</v>
      </c>
      <c r="B82" s="168"/>
      <c r="C82" s="169" t="s">
        <v>456</v>
      </c>
      <c r="D82" s="170"/>
      <c r="E82" s="171"/>
      <c r="F82" s="173">
        <v>1</v>
      </c>
      <c r="G82" s="171"/>
      <c r="H82" s="172"/>
      <c r="I82" s="170"/>
      <c r="J82" s="170"/>
      <c r="K82" s="171"/>
      <c r="L82" s="171"/>
      <c r="M82" s="173">
        <v>1</v>
      </c>
    </row>
    <row r="83" spans="1:13" ht="17.25" thickTop="1" thickBot="1" x14ac:dyDescent="0.3">
      <c r="A83" s="159"/>
      <c r="B83" s="160"/>
      <c r="C83" s="161" t="s">
        <v>268</v>
      </c>
      <c r="D83" s="162">
        <f t="shared" ref="D83:M83" si="0">SUM(D8:D82)</f>
        <v>3</v>
      </c>
      <c r="E83" s="163">
        <f t="shared" si="0"/>
        <v>1</v>
      </c>
      <c r="F83" s="57">
        <f t="shared" si="0"/>
        <v>13</v>
      </c>
      <c r="G83" s="164">
        <f t="shared" si="0"/>
        <v>0</v>
      </c>
      <c r="H83" s="164">
        <f t="shared" si="0"/>
        <v>64</v>
      </c>
      <c r="I83" s="164">
        <f t="shared" si="0"/>
        <v>9</v>
      </c>
      <c r="J83" s="165">
        <f t="shared" si="0"/>
        <v>4</v>
      </c>
      <c r="K83" s="165">
        <f t="shared" si="0"/>
        <v>2</v>
      </c>
      <c r="L83" s="165">
        <f t="shared" si="0"/>
        <v>0</v>
      </c>
      <c r="M83" s="166">
        <f t="shared" si="0"/>
        <v>15</v>
      </c>
    </row>
    <row r="84" spans="1:13" ht="16.5" thickBot="1" x14ac:dyDescent="0.3"/>
    <row r="85" spans="1:13" x14ac:dyDescent="0.25">
      <c r="A85" s="2"/>
      <c r="B85" s="11" t="s">
        <v>269</v>
      </c>
      <c r="C85" s="47"/>
      <c r="D85" s="47"/>
      <c r="E85" s="47"/>
      <c r="F85" s="48"/>
      <c r="G85" s="3"/>
      <c r="H85" s="3"/>
      <c r="I85" s="3"/>
      <c r="J85" s="3"/>
      <c r="K85" s="3"/>
    </row>
    <row r="86" spans="1:13" hidden="1" x14ac:dyDescent="0.25">
      <c r="A86" s="2"/>
      <c r="B86" s="49" t="s">
        <v>270</v>
      </c>
      <c r="C86" s="50"/>
      <c r="D86" s="50"/>
      <c r="E86" s="50"/>
      <c r="F86" s="51">
        <f>+J83+K83+M83</f>
        <v>21</v>
      </c>
      <c r="G86" s="3"/>
      <c r="H86" s="3"/>
      <c r="I86" s="3"/>
      <c r="J86" s="3"/>
      <c r="K86" s="3"/>
    </row>
    <row r="87" spans="1:13" ht="16.5" thickBot="1" x14ac:dyDescent="0.3">
      <c r="A87" s="2"/>
      <c r="B87" s="55" t="s">
        <v>3</v>
      </c>
      <c r="C87" s="56"/>
      <c r="D87" s="56"/>
      <c r="E87" s="56"/>
      <c r="F87" s="57">
        <f>+D83+E83+F83</f>
        <v>17</v>
      </c>
      <c r="G87" s="3"/>
      <c r="H87" s="3"/>
      <c r="I87" s="3"/>
      <c r="J87" s="3"/>
      <c r="K87" s="3"/>
    </row>
    <row r="88" spans="1:13" x14ac:dyDescent="0.25">
      <c r="A88" s="2"/>
      <c r="B88" s="1"/>
      <c r="C88" s="2"/>
      <c r="D88" s="2"/>
      <c r="E88" s="2"/>
      <c r="F88" s="3"/>
      <c r="G88" s="3"/>
      <c r="H88" s="3"/>
      <c r="I88" s="3"/>
      <c r="J88" s="3"/>
      <c r="K88" s="3"/>
    </row>
    <row r="89" spans="1:13" x14ac:dyDescent="0.25">
      <c r="A89" s="2"/>
      <c r="B89" s="1"/>
      <c r="C89" s="2"/>
      <c r="D89" s="2"/>
      <c r="E89" s="2"/>
      <c r="F89" s="3"/>
      <c r="G89" s="3"/>
      <c r="H89" s="3"/>
      <c r="I89" s="3"/>
      <c r="J89" s="3"/>
      <c r="K89" s="3"/>
    </row>
    <row r="90" spans="1:13" ht="16.5" hidden="1" thickBot="1" x14ac:dyDescent="0.3">
      <c r="A90" s="2"/>
      <c r="B90" s="64" t="s">
        <v>271</v>
      </c>
      <c r="C90" s="65"/>
      <c r="D90" s="66">
        <f>+F86+F87</f>
        <v>38</v>
      </c>
      <c r="E90" s="52"/>
      <c r="F90" s="3"/>
      <c r="G90" s="3"/>
      <c r="H90" s="3"/>
      <c r="I90" s="3"/>
      <c r="J90" s="3"/>
      <c r="K90" s="3"/>
    </row>
  </sheetData>
  <mergeCells count="1">
    <mergeCell ref="A3:F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4"/>
  <sheetViews>
    <sheetView workbookViewId="0">
      <selection activeCell="C190" sqref="C190"/>
    </sheetView>
  </sheetViews>
  <sheetFormatPr defaultRowHeight="15" x14ac:dyDescent="0.25"/>
  <cols>
    <col min="1" max="1" width="4.140625" style="121" customWidth="1"/>
    <col min="2" max="2" width="18.7109375" bestFit="1" customWidth="1"/>
    <col min="3" max="3" width="40.140625" bestFit="1" customWidth="1"/>
    <col min="4" max="5" width="9.5703125" customWidth="1"/>
    <col min="6" max="7" width="0" hidden="1" customWidth="1"/>
    <col min="8" max="9" width="9.5703125" hidden="1" customWidth="1"/>
    <col min="10" max="10" width="0" hidden="1" customWidth="1"/>
  </cols>
  <sheetData>
    <row r="1" spans="1:9" ht="15.75" x14ac:dyDescent="0.25">
      <c r="A1" s="130" t="s">
        <v>625</v>
      </c>
      <c r="B1" s="7"/>
      <c r="C1" s="7"/>
      <c r="D1" s="7"/>
      <c r="E1" s="7"/>
      <c r="F1" s="7"/>
      <c r="G1" s="7"/>
      <c r="H1" s="111"/>
      <c r="I1" s="7"/>
    </row>
    <row r="2" spans="1:9" ht="15.75" x14ac:dyDescent="0.25">
      <c r="A2" s="130"/>
      <c r="B2" s="7"/>
      <c r="C2" s="7"/>
      <c r="D2" s="7"/>
      <c r="E2" s="7"/>
      <c r="F2" s="7"/>
      <c r="G2" s="7"/>
      <c r="H2" s="111"/>
      <c r="I2" s="7"/>
    </row>
    <row r="3" spans="1:9" ht="15.75" x14ac:dyDescent="0.25">
      <c r="A3" s="130"/>
      <c r="B3" s="7"/>
      <c r="C3" s="7"/>
      <c r="D3" s="7"/>
      <c r="E3" s="7"/>
      <c r="F3" s="7"/>
      <c r="G3" s="7"/>
      <c r="H3" s="111"/>
      <c r="I3" s="7"/>
    </row>
    <row r="4" spans="1:9" ht="23.25" x14ac:dyDescent="0.35">
      <c r="A4" s="110"/>
      <c r="B4" s="7"/>
      <c r="C4" s="245" t="s">
        <v>593</v>
      </c>
      <c r="D4" s="7"/>
      <c r="E4" s="7"/>
      <c r="F4" s="7"/>
      <c r="G4" s="7"/>
      <c r="H4" s="113"/>
      <c r="I4" s="113"/>
    </row>
    <row r="5" spans="1:9" ht="16.5" thickBot="1" x14ac:dyDescent="0.3">
      <c r="A5" s="110"/>
      <c r="B5" s="7"/>
      <c r="C5" s="7"/>
      <c r="D5" s="7"/>
      <c r="E5" s="7"/>
      <c r="F5" s="7"/>
      <c r="G5" s="7"/>
      <c r="H5" s="7"/>
      <c r="I5" s="7"/>
    </row>
    <row r="6" spans="1:9" ht="15.75" x14ac:dyDescent="0.25">
      <c r="A6" s="135" t="s">
        <v>0</v>
      </c>
      <c r="B6" s="114" t="s">
        <v>1</v>
      </c>
      <c r="C6" s="140" t="s">
        <v>2</v>
      </c>
      <c r="D6" s="115" t="s">
        <v>3</v>
      </c>
      <c r="E6" s="210" t="s">
        <v>4</v>
      </c>
      <c r="F6" s="207" t="s">
        <v>5</v>
      </c>
      <c r="G6" s="117" t="s">
        <v>5</v>
      </c>
      <c r="H6" s="116" t="s">
        <v>5</v>
      </c>
      <c r="I6" s="117" t="s">
        <v>5</v>
      </c>
    </row>
    <row r="7" spans="1:9" ht="18.75" thickBot="1" x14ac:dyDescent="0.3">
      <c r="A7" s="136" t="s">
        <v>6</v>
      </c>
      <c r="B7" s="118"/>
      <c r="C7" s="141"/>
      <c r="D7" s="119" t="s">
        <v>594</v>
      </c>
      <c r="E7" s="211" t="s">
        <v>595</v>
      </c>
      <c r="F7" s="208" t="s">
        <v>594</v>
      </c>
      <c r="G7" s="120" t="s">
        <v>595</v>
      </c>
      <c r="H7" s="112" t="s">
        <v>275</v>
      </c>
      <c r="I7" s="120" t="s">
        <v>276</v>
      </c>
    </row>
    <row r="8" spans="1:9" ht="15.75" hidden="1" x14ac:dyDescent="0.25">
      <c r="A8" s="137">
        <v>1</v>
      </c>
      <c r="B8" s="148" t="s">
        <v>9</v>
      </c>
      <c r="C8" s="142" t="s">
        <v>459</v>
      </c>
      <c r="D8" s="122"/>
      <c r="E8" s="131"/>
      <c r="F8" s="185"/>
      <c r="G8" s="123">
        <v>1</v>
      </c>
      <c r="H8" s="123"/>
      <c r="I8" s="131"/>
    </row>
    <row r="9" spans="1:9" ht="15.75" hidden="1" x14ac:dyDescent="0.25">
      <c r="A9" s="138">
        <v>2</v>
      </c>
      <c r="B9" s="149" t="s">
        <v>15</v>
      </c>
      <c r="C9" s="143"/>
      <c r="D9" s="124"/>
      <c r="E9" s="132"/>
      <c r="F9" s="186"/>
      <c r="G9" s="125"/>
      <c r="H9" s="125"/>
      <c r="I9" s="132"/>
    </row>
    <row r="10" spans="1:9" ht="15.75" hidden="1" x14ac:dyDescent="0.25">
      <c r="A10" s="138">
        <v>3</v>
      </c>
      <c r="B10" s="149" t="s">
        <v>460</v>
      </c>
      <c r="C10" s="143"/>
      <c r="D10" s="124"/>
      <c r="E10" s="132"/>
      <c r="F10" s="186"/>
      <c r="G10" s="125"/>
      <c r="H10" s="125"/>
      <c r="I10" s="132"/>
    </row>
    <row r="11" spans="1:9" ht="15.75" hidden="1" x14ac:dyDescent="0.25">
      <c r="A11" s="138">
        <v>4</v>
      </c>
      <c r="B11" s="149" t="s">
        <v>19</v>
      </c>
      <c r="C11" s="143"/>
      <c r="D11" s="124"/>
      <c r="E11" s="132"/>
      <c r="F11" s="186"/>
      <c r="G11" s="125"/>
      <c r="H11" s="125"/>
      <c r="I11" s="132"/>
    </row>
    <row r="12" spans="1:9" ht="15.75" hidden="1" x14ac:dyDescent="0.25">
      <c r="A12" s="138">
        <v>5</v>
      </c>
      <c r="B12" s="149" t="s">
        <v>22</v>
      </c>
      <c r="C12" s="143"/>
      <c r="D12" s="124"/>
      <c r="E12" s="132"/>
      <c r="F12" s="186"/>
      <c r="G12" s="125"/>
      <c r="H12" s="125"/>
      <c r="I12" s="132"/>
    </row>
    <row r="13" spans="1:9" ht="15.75" hidden="1" x14ac:dyDescent="0.25">
      <c r="A13" s="138">
        <v>6</v>
      </c>
      <c r="B13" s="149" t="s">
        <v>17</v>
      </c>
      <c r="C13" s="143"/>
      <c r="D13" s="124"/>
      <c r="E13" s="132"/>
      <c r="F13" s="186"/>
      <c r="G13" s="125"/>
      <c r="H13" s="125"/>
      <c r="I13" s="132"/>
    </row>
    <row r="14" spans="1:9" ht="15.75" hidden="1" x14ac:dyDescent="0.25">
      <c r="A14" s="137">
        <v>7</v>
      </c>
      <c r="B14" s="149" t="s">
        <v>26</v>
      </c>
      <c r="C14" s="143" t="s">
        <v>461</v>
      </c>
      <c r="D14" s="124"/>
      <c r="E14" s="132"/>
      <c r="F14" s="186"/>
      <c r="G14" s="125"/>
      <c r="H14" s="125"/>
      <c r="I14" s="132"/>
    </row>
    <row r="15" spans="1:9" ht="15.75" hidden="1" x14ac:dyDescent="0.25">
      <c r="A15" s="138">
        <v>8</v>
      </c>
      <c r="B15" s="149" t="s">
        <v>74</v>
      </c>
      <c r="C15" s="143"/>
      <c r="D15" s="124"/>
      <c r="E15" s="132"/>
      <c r="F15" s="186"/>
      <c r="G15" s="125"/>
      <c r="H15" s="125"/>
      <c r="I15" s="132"/>
    </row>
    <row r="16" spans="1:9" ht="15.75" hidden="1" x14ac:dyDescent="0.25">
      <c r="A16" s="138">
        <v>9</v>
      </c>
      <c r="B16" s="149" t="s">
        <v>34</v>
      </c>
      <c r="C16" s="143"/>
      <c r="D16" s="124"/>
      <c r="E16" s="132"/>
      <c r="F16" s="186"/>
      <c r="G16" s="125"/>
      <c r="H16" s="125"/>
      <c r="I16" s="132"/>
    </row>
    <row r="17" spans="1:9" ht="15.75" hidden="1" x14ac:dyDescent="0.25">
      <c r="A17" s="138">
        <v>10</v>
      </c>
      <c r="B17" s="149" t="s">
        <v>37</v>
      </c>
      <c r="C17" s="143"/>
      <c r="D17" s="124"/>
      <c r="E17" s="132"/>
      <c r="F17" s="186"/>
      <c r="G17" s="125"/>
      <c r="H17" s="125"/>
      <c r="I17" s="132"/>
    </row>
    <row r="18" spans="1:9" ht="15.75" hidden="1" x14ac:dyDescent="0.25">
      <c r="A18" s="138">
        <v>11</v>
      </c>
      <c r="B18" s="149" t="s">
        <v>39</v>
      </c>
      <c r="C18" s="143" t="s">
        <v>462</v>
      </c>
      <c r="D18" s="124"/>
      <c r="E18" s="132"/>
      <c r="F18" s="186"/>
      <c r="G18" s="125"/>
      <c r="H18" s="125"/>
      <c r="I18" s="132"/>
    </row>
    <row r="19" spans="1:9" ht="15.75" hidden="1" x14ac:dyDescent="0.25">
      <c r="A19" s="138">
        <v>12</v>
      </c>
      <c r="B19" s="149" t="s">
        <v>463</v>
      </c>
      <c r="C19" s="143"/>
      <c r="D19" s="124"/>
      <c r="E19" s="132"/>
      <c r="F19" s="186"/>
      <c r="G19" s="125"/>
      <c r="H19" s="125"/>
      <c r="I19" s="132"/>
    </row>
    <row r="20" spans="1:9" ht="15.75" hidden="1" x14ac:dyDescent="0.25">
      <c r="A20" s="137">
        <v>13</v>
      </c>
      <c r="B20" s="149" t="s">
        <v>43</v>
      </c>
      <c r="C20" s="143"/>
      <c r="D20" s="124"/>
      <c r="E20" s="132"/>
      <c r="F20" s="186"/>
      <c r="G20" s="125"/>
      <c r="H20" s="125"/>
      <c r="I20" s="132"/>
    </row>
    <row r="21" spans="1:9" ht="15.75" hidden="1" x14ac:dyDescent="0.25">
      <c r="A21" s="138">
        <v>14</v>
      </c>
      <c r="B21" s="149" t="s">
        <v>464</v>
      </c>
      <c r="C21" s="143"/>
      <c r="D21" s="124"/>
      <c r="E21" s="132"/>
      <c r="F21" s="186"/>
      <c r="G21" s="125"/>
      <c r="H21" s="125"/>
      <c r="I21" s="132"/>
    </row>
    <row r="22" spans="1:9" ht="15.75" hidden="1" x14ac:dyDescent="0.25">
      <c r="A22" s="138">
        <v>15</v>
      </c>
      <c r="B22" s="149" t="s">
        <v>46</v>
      </c>
      <c r="C22" s="143"/>
      <c r="D22" s="124"/>
      <c r="E22" s="132"/>
      <c r="F22" s="186"/>
      <c r="G22" s="125"/>
      <c r="H22" s="125"/>
      <c r="I22" s="132"/>
    </row>
    <row r="23" spans="1:9" ht="15.75" hidden="1" x14ac:dyDescent="0.25">
      <c r="A23" s="138">
        <v>16</v>
      </c>
      <c r="B23" s="149" t="s">
        <v>48</v>
      </c>
      <c r="C23" s="143"/>
      <c r="D23" s="124"/>
      <c r="E23" s="132"/>
      <c r="F23" s="186"/>
      <c r="G23" s="125"/>
      <c r="H23" s="125"/>
      <c r="I23" s="132"/>
    </row>
    <row r="24" spans="1:9" ht="15.75" hidden="1" x14ac:dyDescent="0.25">
      <c r="A24" s="138">
        <v>17</v>
      </c>
      <c r="B24" s="149" t="s">
        <v>465</v>
      </c>
      <c r="C24" s="143"/>
      <c r="D24" s="124"/>
      <c r="E24" s="132"/>
      <c r="F24" s="186"/>
      <c r="G24" s="125"/>
      <c r="H24" s="125"/>
      <c r="I24" s="132"/>
    </row>
    <row r="25" spans="1:9" ht="15.75" hidden="1" x14ac:dyDescent="0.25">
      <c r="A25" s="138">
        <v>18</v>
      </c>
      <c r="B25" s="149" t="s">
        <v>50</v>
      </c>
      <c r="C25" s="143"/>
      <c r="D25" s="124"/>
      <c r="E25" s="132"/>
      <c r="F25" s="186"/>
      <c r="G25" s="125"/>
      <c r="H25" s="125"/>
      <c r="I25" s="132"/>
    </row>
    <row r="26" spans="1:9" ht="15.75" hidden="1" x14ac:dyDescent="0.25">
      <c r="A26" s="137">
        <v>19</v>
      </c>
      <c r="B26" s="149" t="s">
        <v>52</v>
      </c>
      <c r="C26" s="143" t="s">
        <v>466</v>
      </c>
      <c r="D26" s="124"/>
      <c r="E26" s="132"/>
      <c r="F26" s="186"/>
      <c r="G26" s="125"/>
      <c r="H26" s="125"/>
      <c r="I26" s="132"/>
    </row>
    <row r="27" spans="1:9" ht="15.75" hidden="1" x14ac:dyDescent="0.25">
      <c r="A27" s="138">
        <v>20</v>
      </c>
      <c r="B27" s="149" t="s">
        <v>61</v>
      </c>
      <c r="C27" s="143"/>
      <c r="D27" s="124"/>
      <c r="E27" s="132"/>
      <c r="F27" s="186"/>
      <c r="G27" s="125"/>
      <c r="H27" s="125"/>
      <c r="I27" s="132"/>
    </row>
    <row r="28" spans="1:9" ht="15.75" hidden="1" x14ac:dyDescent="0.25">
      <c r="A28" s="138">
        <v>21</v>
      </c>
      <c r="B28" s="149" t="s">
        <v>63</v>
      </c>
      <c r="C28" s="143" t="s">
        <v>467</v>
      </c>
      <c r="D28" s="124"/>
      <c r="E28" s="132"/>
      <c r="F28" s="186"/>
      <c r="G28" s="125">
        <v>1</v>
      </c>
      <c r="H28" s="125"/>
      <c r="I28" s="132"/>
    </row>
    <row r="29" spans="1:9" ht="15.75" hidden="1" x14ac:dyDescent="0.25">
      <c r="A29" s="138"/>
      <c r="B29" s="149"/>
      <c r="C29" s="143" t="s">
        <v>468</v>
      </c>
      <c r="D29" s="124"/>
      <c r="E29" s="132"/>
      <c r="F29" s="186"/>
      <c r="G29" s="125">
        <v>1</v>
      </c>
      <c r="H29" s="125"/>
      <c r="I29" s="132"/>
    </row>
    <row r="30" spans="1:9" ht="15.75" hidden="1" x14ac:dyDescent="0.25">
      <c r="A30" s="138">
        <v>22</v>
      </c>
      <c r="B30" s="149" t="s">
        <v>67</v>
      </c>
      <c r="C30" s="143"/>
      <c r="D30" s="124"/>
      <c r="E30" s="132"/>
      <c r="F30" s="186"/>
      <c r="G30" s="125"/>
      <c r="H30" s="125"/>
      <c r="I30" s="132"/>
    </row>
    <row r="31" spans="1:9" ht="15.75" hidden="1" x14ac:dyDescent="0.25">
      <c r="A31" s="138">
        <v>23</v>
      </c>
      <c r="B31" s="149" t="s">
        <v>76</v>
      </c>
      <c r="C31" s="143"/>
      <c r="D31" s="124"/>
      <c r="E31" s="132"/>
      <c r="F31" s="186"/>
      <c r="G31" s="125"/>
      <c r="H31" s="125"/>
      <c r="I31" s="132"/>
    </row>
    <row r="32" spans="1:9" ht="15.75" hidden="1" x14ac:dyDescent="0.25">
      <c r="A32" s="138">
        <v>24</v>
      </c>
      <c r="B32" s="149" t="s">
        <v>469</v>
      </c>
      <c r="C32" s="143"/>
      <c r="D32" s="124"/>
      <c r="E32" s="132"/>
      <c r="F32" s="186"/>
      <c r="G32" s="125"/>
      <c r="H32" s="125"/>
      <c r="I32" s="132"/>
    </row>
    <row r="33" spans="1:9" ht="15.75" hidden="1" x14ac:dyDescent="0.25">
      <c r="A33" s="137">
        <v>25</v>
      </c>
      <c r="B33" s="149" t="s">
        <v>78</v>
      </c>
      <c r="C33" s="143" t="s">
        <v>470</v>
      </c>
      <c r="D33" s="124"/>
      <c r="E33" s="132"/>
      <c r="F33" s="186"/>
      <c r="G33" s="125"/>
      <c r="H33" s="125"/>
      <c r="I33" s="132"/>
    </row>
    <row r="34" spans="1:9" ht="15.75" x14ac:dyDescent="0.25">
      <c r="A34" s="137">
        <v>1</v>
      </c>
      <c r="B34" s="149" t="s">
        <v>84</v>
      </c>
      <c r="C34" s="144" t="s">
        <v>471</v>
      </c>
      <c r="D34" s="124"/>
      <c r="E34" s="132">
        <v>1</v>
      </c>
      <c r="F34" s="186"/>
      <c r="G34" s="125"/>
      <c r="H34" s="125"/>
      <c r="I34" s="132">
        <v>1</v>
      </c>
    </row>
    <row r="35" spans="1:9" ht="15.75" hidden="1" x14ac:dyDescent="0.25">
      <c r="A35" s="138">
        <v>26</v>
      </c>
      <c r="B35" s="149" t="s">
        <v>86</v>
      </c>
      <c r="C35" s="143"/>
      <c r="D35" s="124"/>
      <c r="E35" s="132"/>
      <c r="F35" s="186"/>
      <c r="G35" s="125"/>
      <c r="H35" s="125"/>
      <c r="I35" s="132"/>
    </row>
    <row r="36" spans="1:9" ht="15.75" hidden="1" x14ac:dyDescent="0.25">
      <c r="A36" s="138">
        <v>27</v>
      </c>
      <c r="B36" s="149" t="s">
        <v>88</v>
      </c>
      <c r="C36" s="143"/>
      <c r="D36" s="124"/>
      <c r="E36" s="132"/>
      <c r="F36" s="186"/>
      <c r="G36" s="125"/>
      <c r="H36" s="125"/>
      <c r="I36" s="132"/>
    </row>
    <row r="37" spans="1:9" ht="15.75" hidden="1" x14ac:dyDescent="0.25">
      <c r="A37" s="138">
        <v>28</v>
      </c>
      <c r="B37" s="149" t="s">
        <v>90</v>
      </c>
      <c r="C37" s="143"/>
      <c r="D37" s="124"/>
      <c r="E37" s="132"/>
      <c r="F37" s="186"/>
      <c r="G37" s="125"/>
      <c r="H37" s="125"/>
      <c r="I37" s="132"/>
    </row>
    <row r="38" spans="1:9" ht="15.75" hidden="1" x14ac:dyDescent="0.25">
      <c r="A38" s="137">
        <v>29</v>
      </c>
      <c r="B38" s="149" t="s">
        <v>472</v>
      </c>
      <c r="C38" s="145"/>
      <c r="D38" s="124"/>
      <c r="E38" s="132"/>
      <c r="F38" s="186"/>
      <c r="G38" s="125"/>
      <c r="H38" s="125"/>
      <c r="I38" s="132"/>
    </row>
    <row r="39" spans="1:9" ht="15.75" hidden="1" x14ac:dyDescent="0.25">
      <c r="A39" s="138">
        <v>30</v>
      </c>
      <c r="B39" s="149" t="s">
        <v>91</v>
      </c>
      <c r="C39" s="143"/>
      <c r="D39" s="124"/>
      <c r="E39" s="132"/>
      <c r="F39" s="186"/>
      <c r="G39" s="125"/>
      <c r="H39" s="125"/>
      <c r="I39" s="132"/>
    </row>
    <row r="40" spans="1:9" ht="15.75" hidden="1" x14ac:dyDescent="0.25">
      <c r="A40" s="138">
        <v>31</v>
      </c>
      <c r="B40" s="149" t="s">
        <v>94</v>
      </c>
      <c r="C40" s="143"/>
      <c r="D40" s="124"/>
      <c r="E40" s="132"/>
      <c r="F40" s="186"/>
      <c r="G40" s="125"/>
      <c r="H40" s="125"/>
      <c r="I40" s="132"/>
    </row>
    <row r="41" spans="1:9" ht="15.75" hidden="1" x14ac:dyDescent="0.25">
      <c r="A41" s="138">
        <v>32</v>
      </c>
      <c r="B41" s="149" t="s">
        <v>98</v>
      </c>
      <c r="C41" s="143"/>
      <c r="D41" s="124"/>
      <c r="E41" s="132"/>
      <c r="F41" s="186"/>
      <c r="G41" s="125"/>
      <c r="H41" s="125"/>
      <c r="I41" s="132"/>
    </row>
    <row r="42" spans="1:9" ht="15.75" hidden="1" x14ac:dyDescent="0.25">
      <c r="A42" s="137">
        <v>33</v>
      </c>
      <c r="B42" s="149" t="s">
        <v>100</v>
      </c>
      <c r="C42" s="143" t="s">
        <v>473</v>
      </c>
      <c r="D42" s="124"/>
      <c r="E42" s="132"/>
      <c r="F42" s="186"/>
      <c r="G42" s="125"/>
      <c r="H42" s="125"/>
      <c r="I42" s="132"/>
    </row>
    <row r="43" spans="1:9" ht="15.75" hidden="1" x14ac:dyDescent="0.25">
      <c r="A43" s="138">
        <v>34</v>
      </c>
      <c r="B43" s="149" t="s">
        <v>108</v>
      </c>
      <c r="C43" s="143"/>
      <c r="D43" s="124"/>
      <c r="E43" s="132"/>
      <c r="F43" s="186"/>
      <c r="G43" s="125"/>
      <c r="H43" s="125"/>
      <c r="I43" s="132"/>
    </row>
    <row r="44" spans="1:9" ht="15.75" hidden="1" x14ac:dyDescent="0.25">
      <c r="A44" s="138">
        <v>35</v>
      </c>
      <c r="B44" s="149" t="s">
        <v>112</v>
      </c>
      <c r="C44" s="143" t="s">
        <v>474</v>
      </c>
      <c r="D44" s="124"/>
      <c r="E44" s="132"/>
      <c r="F44" s="186"/>
      <c r="G44" s="125">
        <v>1</v>
      </c>
      <c r="H44" s="125"/>
      <c r="I44" s="132"/>
    </row>
    <row r="45" spans="1:9" ht="15.75" hidden="1" x14ac:dyDescent="0.25">
      <c r="A45" s="138">
        <v>36</v>
      </c>
      <c r="B45" s="149"/>
      <c r="C45" s="143" t="s">
        <v>475</v>
      </c>
      <c r="D45" s="124"/>
      <c r="E45" s="132"/>
      <c r="F45" s="186"/>
      <c r="G45" s="125">
        <v>1</v>
      </c>
      <c r="H45" s="125"/>
      <c r="I45" s="132"/>
    </row>
    <row r="46" spans="1:9" ht="15.75" hidden="1" x14ac:dyDescent="0.25">
      <c r="A46" s="138">
        <v>38</v>
      </c>
      <c r="B46" s="149"/>
      <c r="C46" s="143" t="s">
        <v>476</v>
      </c>
      <c r="D46" s="124"/>
      <c r="E46" s="132"/>
      <c r="F46" s="186"/>
      <c r="G46" s="125">
        <v>1</v>
      </c>
      <c r="H46" s="125"/>
      <c r="I46" s="132"/>
    </row>
    <row r="47" spans="1:9" ht="15.75" hidden="1" x14ac:dyDescent="0.25">
      <c r="A47" s="138">
        <v>39</v>
      </c>
      <c r="B47" s="149"/>
      <c r="C47" s="143" t="s">
        <v>477</v>
      </c>
      <c r="D47" s="124"/>
      <c r="E47" s="132"/>
      <c r="F47" s="186">
        <v>1</v>
      </c>
      <c r="G47" s="125"/>
      <c r="H47" s="125"/>
      <c r="I47" s="132"/>
    </row>
    <row r="48" spans="1:9" ht="15.75" hidden="1" x14ac:dyDescent="0.25">
      <c r="A48" s="138">
        <v>40</v>
      </c>
      <c r="B48" s="149"/>
      <c r="C48" s="143" t="s">
        <v>478</v>
      </c>
      <c r="D48" s="124"/>
      <c r="E48" s="132"/>
      <c r="F48" s="186"/>
      <c r="G48" s="125">
        <v>1</v>
      </c>
      <c r="H48" s="125"/>
      <c r="I48" s="132"/>
    </row>
    <row r="49" spans="1:9" ht="15.75" hidden="1" x14ac:dyDescent="0.25">
      <c r="A49" s="137">
        <v>41</v>
      </c>
      <c r="B49" s="149"/>
      <c r="C49" s="143" t="s">
        <v>479</v>
      </c>
      <c r="D49" s="124"/>
      <c r="E49" s="132"/>
      <c r="F49" s="186"/>
      <c r="G49" s="125">
        <v>1</v>
      </c>
      <c r="H49" s="125"/>
      <c r="I49" s="132"/>
    </row>
    <row r="50" spans="1:9" ht="15.75" hidden="1" x14ac:dyDescent="0.25">
      <c r="A50" s="138">
        <v>42</v>
      </c>
      <c r="B50" s="149"/>
      <c r="C50" s="143" t="s">
        <v>480</v>
      </c>
      <c r="D50" s="124"/>
      <c r="E50" s="132"/>
      <c r="F50" s="186"/>
      <c r="G50" s="125"/>
      <c r="H50" s="125"/>
      <c r="I50" s="132"/>
    </row>
    <row r="51" spans="1:9" ht="15.75" hidden="1" x14ac:dyDescent="0.25">
      <c r="A51" s="138">
        <v>43</v>
      </c>
      <c r="B51" s="149"/>
      <c r="C51" s="143" t="s">
        <v>481</v>
      </c>
      <c r="D51" s="124"/>
      <c r="E51" s="132"/>
      <c r="F51" s="186"/>
      <c r="G51" s="125"/>
      <c r="H51" s="125"/>
      <c r="I51" s="132"/>
    </row>
    <row r="52" spans="1:9" ht="15.75" hidden="1" x14ac:dyDescent="0.25">
      <c r="A52" s="138">
        <v>44</v>
      </c>
      <c r="B52" s="149"/>
      <c r="C52" s="143" t="s">
        <v>482</v>
      </c>
      <c r="D52" s="124"/>
      <c r="E52" s="132"/>
      <c r="F52" s="186"/>
      <c r="G52" s="125">
        <v>1</v>
      </c>
      <c r="H52" s="125"/>
      <c r="I52" s="132"/>
    </row>
    <row r="53" spans="1:9" ht="15.75" hidden="1" x14ac:dyDescent="0.25">
      <c r="A53" s="137">
        <v>45</v>
      </c>
      <c r="B53" s="149" t="s">
        <v>118</v>
      </c>
      <c r="C53" s="143"/>
      <c r="D53" s="124"/>
      <c r="E53" s="132"/>
      <c r="F53" s="186"/>
      <c r="G53" s="125"/>
      <c r="H53" s="125"/>
      <c r="I53" s="132"/>
    </row>
    <row r="54" spans="1:9" ht="15.75" hidden="1" x14ac:dyDescent="0.25">
      <c r="A54" s="138">
        <v>46</v>
      </c>
      <c r="B54" s="149" t="s">
        <v>119</v>
      </c>
      <c r="C54" s="143"/>
      <c r="D54" s="124"/>
      <c r="E54" s="132"/>
      <c r="F54" s="186"/>
      <c r="G54" s="125"/>
      <c r="H54" s="125"/>
      <c r="I54" s="132"/>
    </row>
    <row r="55" spans="1:9" ht="15.75" x14ac:dyDescent="0.25">
      <c r="A55" s="138">
        <v>2</v>
      </c>
      <c r="B55" s="149" t="s">
        <v>124</v>
      </c>
      <c r="C55" s="143" t="s">
        <v>483</v>
      </c>
      <c r="D55" s="124">
        <v>1</v>
      </c>
      <c r="E55" s="132"/>
      <c r="F55" s="186"/>
      <c r="G55" s="125"/>
      <c r="H55" s="125"/>
      <c r="I55" s="132">
        <v>2</v>
      </c>
    </row>
    <row r="56" spans="1:9" ht="15.75" x14ac:dyDescent="0.25">
      <c r="A56" s="138">
        <v>3</v>
      </c>
      <c r="B56" s="149" t="s">
        <v>126</v>
      </c>
      <c r="C56" s="143" t="s">
        <v>484</v>
      </c>
      <c r="D56" s="124">
        <v>1</v>
      </c>
      <c r="E56" s="132"/>
      <c r="F56" s="186"/>
      <c r="G56" s="125"/>
      <c r="H56" s="125"/>
      <c r="I56" s="132">
        <v>1</v>
      </c>
    </row>
    <row r="57" spans="1:9" ht="15.75" hidden="1" x14ac:dyDescent="0.25">
      <c r="A57" s="137">
        <v>49</v>
      </c>
      <c r="B57" s="149" t="s">
        <v>133</v>
      </c>
      <c r="C57" s="143"/>
      <c r="D57" s="124"/>
      <c r="E57" s="132"/>
      <c r="F57" s="186"/>
      <c r="G57" s="125"/>
      <c r="H57" s="125"/>
      <c r="I57" s="132"/>
    </row>
    <row r="58" spans="1:9" ht="15.75" hidden="1" x14ac:dyDescent="0.25">
      <c r="A58" s="138">
        <v>50</v>
      </c>
      <c r="B58" s="149" t="s">
        <v>136</v>
      </c>
      <c r="C58" s="143"/>
      <c r="D58" s="124"/>
      <c r="E58" s="132"/>
      <c r="F58" s="186"/>
      <c r="G58" s="125"/>
      <c r="H58" s="125"/>
      <c r="I58" s="132"/>
    </row>
    <row r="59" spans="1:9" ht="15.75" hidden="1" x14ac:dyDescent="0.25">
      <c r="A59" s="138">
        <v>51</v>
      </c>
      <c r="B59" s="149" t="s">
        <v>138</v>
      </c>
      <c r="C59" s="143" t="s">
        <v>485</v>
      </c>
      <c r="D59" s="124"/>
      <c r="E59" s="132"/>
      <c r="F59" s="186"/>
      <c r="G59" s="125"/>
      <c r="H59" s="125"/>
      <c r="I59" s="132"/>
    </row>
    <row r="60" spans="1:9" ht="15.75" hidden="1" x14ac:dyDescent="0.25">
      <c r="A60" s="138">
        <v>52</v>
      </c>
      <c r="B60" s="149"/>
      <c r="C60" s="143" t="s">
        <v>486</v>
      </c>
      <c r="D60" s="124"/>
      <c r="E60" s="132"/>
      <c r="F60" s="186"/>
      <c r="G60" s="125">
        <v>1</v>
      </c>
      <c r="H60" s="125"/>
      <c r="I60" s="132"/>
    </row>
    <row r="61" spans="1:9" ht="15.75" hidden="1" x14ac:dyDescent="0.25">
      <c r="A61" s="137">
        <v>53</v>
      </c>
      <c r="B61" s="149"/>
      <c r="C61" s="143" t="s">
        <v>487</v>
      </c>
      <c r="D61" s="124"/>
      <c r="E61" s="132"/>
      <c r="F61" s="186"/>
      <c r="G61" s="125"/>
      <c r="H61" s="125"/>
      <c r="I61" s="132"/>
    </row>
    <row r="62" spans="1:9" ht="15.75" hidden="1" x14ac:dyDescent="0.25">
      <c r="A62" s="138">
        <v>54</v>
      </c>
      <c r="B62" s="149"/>
      <c r="C62" s="143" t="s">
        <v>488</v>
      </c>
      <c r="D62" s="124"/>
      <c r="E62" s="132"/>
      <c r="F62" s="186">
        <v>1</v>
      </c>
      <c r="G62" s="125"/>
      <c r="H62" s="125"/>
      <c r="I62" s="132"/>
    </row>
    <row r="63" spans="1:9" ht="15.75" x14ac:dyDescent="0.25">
      <c r="A63" s="138">
        <v>4</v>
      </c>
      <c r="B63" s="149" t="s">
        <v>138</v>
      </c>
      <c r="C63" s="143" t="s">
        <v>489</v>
      </c>
      <c r="D63" s="124">
        <v>1</v>
      </c>
      <c r="E63" s="132"/>
      <c r="F63" s="186"/>
      <c r="G63" s="125"/>
      <c r="H63" s="125">
        <v>1</v>
      </c>
      <c r="I63" s="132"/>
    </row>
    <row r="64" spans="1:9" ht="15.75" hidden="1" x14ac:dyDescent="0.25">
      <c r="A64" s="138">
        <v>56</v>
      </c>
      <c r="B64" s="149"/>
      <c r="C64" s="143" t="s">
        <v>490</v>
      </c>
      <c r="D64" s="124"/>
      <c r="E64" s="132"/>
      <c r="F64" s="186"/>
      <c r="G64" s="125"/>
      <c r="H64" s="125"/>
      <c r="I64" s="132"/>
    </row>
    <row r="65" spans="1:9" ht="15.75" hidden="1" x14ac:dyDescent="0.25">
      <c r="A65" s="137">
        <v>57</v>
      </c>
      <c r="B65" s="149"/>
      <c r="C65" s="143" t="s">
        <v>491</v>
      </c>
      <c r="D65" s="124"/>
      <c r="E65" s="132"/>
      <c r="F65" s="186">
        <v>1</v>
      </c>
      <c r="G65" s="125"/>
      <c r="H65" s="125"/>
      <c r="I65" s="132"/>
    </row>
    <row r="66" spans="1:9" ht="15.75" hidden="1" x14ac:dyDescent="0.25">
      <c r="A66" s="138">
        <v>58</v>
      </c>
      <c r="B66" s="149"/>
      <c r="C66" s="143" t="s">
        <v>492</v>
      </c>
      <c r="D66" s="124"/>
      <c r="E66" s="132"/>
      <c r="F66" s="186"/>
      <c r="G66" s="125"/>
      <c r="H66" s="125"/>
      <c r="I66" s="132"/>
    </row>
    <row r="67" spans="1:9" ht="15.75" hidden="1" x14ac:dyDescent="0.25">
      <c r="A67" s="138">
        <v>59</v>
      </c>
      <c r="B67" s="149"/>
      <c r="C67" s="143" t="s">
        <v>493</v>
      </c>
      <c r="D67" s="124"/>
      <c r="E67" s="132"/>
      <c r="F67" s="186"/>
      <c r="G67" s="125"/>
      <c r="H67" s="125"/>
      <c r="I67" s="132"/>
    </row>
    <row r="68" spans="1:9" ht="15.75" hidden="1" x14ac:dyDescent="0.25">
      <c r="A68" s="138">
        <v>60</v>
      </c>
      <c r="B68" s="149"/>
      <c r="C68" s="143" t="s">
        <v>494</v>
      </c>
      <c r="D68" s="124"/>
      <c r="E68" s="132"/>
      <c r="F68" s="186"/>
      <c r="G68" s="125">
        <v>1</v>
      </c>
      <c r="H68" s="125"/>
      <c r="I68" s="132"/>
    </row>
    <row r="69" spans="1:9" ht="15.75" hidden="1" x14ac:dyDescent="0.25">
      <c r="A69" s="137">
        <v>61</v>
      </c>
      <c r="B69" s="149"/>
      <c r="C69" s="143" t="s">
        <v>495</v>
      </c>
      <c r="D69" s="124"/>
      <c r="E69" s="132"/>
      <c r="F69" s="186"/>
      <c r="G69" s="125"/>
      <c r="H69" s="125"/>
      <c r="I69" s="132"/>
    </row>
    <row r="70" spans="1:9" ht="15.75" hidden="1" x14ac:dyDescent="0.25">
      <c r="A70" s="138">
        <v>62</v>
      </c>
      <c r="B70" s="149"/>
      <c r="C70" s="143" t="s">
        <v>496</v>
      </c>
      <c r="D70" s="124"/>
      <c r="E70" s="132"/>
      <c r="F70" s="186"/>
      <c r="G70" s="125"/>
      <c r="H70" s="125"/>
      <c r="I70" s="132"/>
    </row>
    <row r="71" spans="1:9" ht="15.75" hidden="1" x14ac:dyDescent="0.25">
      <c r="A71" s="138">
        <v>63</v>
      </c>
      <c r="B71" s="149"/>
      <c r="C71" s="143" t="s">
        <v>497</v>
      </c>
      <c r="D71" s="124"/>
      <c r="E71" s="132"/>
      <c r="F71" s="186"/>
      <c r="G71" s="125"/>
      <c r="H71" s="125"/>
      <c r="I71" s="132"/>
    </row>
    <row r="72" spans="1:9" ht="15.75" hidden="1" x14ac:dyDescent="0.25">
      <c r="A72" s="138">
        <v>64</v>
      </c>
      <c r="B72" s="149"/>
      <c r="C72" s="143" t="s">
        <v>498</v>
      </c>
      <c r="D72" s="124"/>
      <c r="E72" s="132"/>
      <c r="F72" s="186"/>
      <c r="G72" s="125">
        <v>1</v>
      </c>
      <c r="H72" s="125"/>
      <c r="I72" s="132"/>
    </row>
    <row r="73" spans="1:9" ht="15.75" hidden="1" x14ac:dyDescent="0.25">
      <c r="A73" s="137">
        <v>65</v>
      </c>
      <c r="B73" s="149"/>
      <c r="C73" s="143" t="s">
        <v>499</v>
      </c>
      <c r="D73" s="124"/>
      <c r="E73" s="132"/>
      <c r="F73" s="186"/>
      <c r="G73" s="125"/>
      <c r="H73" s="125"/>
      <c r="I73" s="132"/>
    </row>
    <row r="74" spans="1:9" ht="15.75" hidden="1" x14ac:dyDescent="0.25">
      <c r="A74" s="138">
        <v>66</v>
      </c>
      <c r="B74" s="149"/>
      <c r="C74" s="143" t="s">
        <v>500</v>
      </c>
      <c r="D74" s="124"/>
      <c r="E74" s="132"/>
      <c r="F74" s="186"/>
      <c r="G74" s="125">
        <v>1</v>
      </c>
      <c r="H74" s="125"/>
      <c r="I74" s="132"/>
    </row>
    <row r="75" spans="1:9" ht="15.75" hidden="1" x14ac:dyDescent="0.25">
      <c r="A75" s="138">
        <v>68</v>
      </c>
      <c r="B75" s="149"/>
      <c r="C75" s="143" t="s">
        <v>501</v>
      </c>
      <c r="D75" s="124"/>
      <c r="E75" s="132"/>
      <c r="F75" s="186"/>
      <c r="G75" s="125"/>
      <c r="H75" s="125"/>
      <c r="I75" s="132"/>
    </row>
    <row r="76" spans="1:9" ht="15.75" hidden="1" x14ac:dyDescent="0.25">
      <c r="A76" s="137">
        <v>69</v>
      </c>
      <c r="B76" s="149"/>
      <c r="C76" s="143" t="s">
        <v>502</v>
      </c>
      <c r="D76" s="124"/>
      <c r="E76" s="132"/>
      <c r="F76" s="186"/>
      <c r="G76" s="125">
        <v>1</v>
      </c>
      <c r="H76" s="125"/>
      <c r="I76" s="132"/>
    </row>
    <row r="77" spans="1:9" ht="15.75" hidden="1" x14ac:dyDescent="0.25">
      <c r="A77" s="138">
        <v>70</v>
      </c>
      <c r="B77" s="149"/>
      <c r="C77" s="143" t="s">
        <v>503</v>
      </c>
      <c r="D77" s="124"/>
      <c r="E77" s="132"/>
      <c r="F77" s="186"/>
      <c r="G77" s="125"/>
      <c r="H77" s="125"/>
      <c r="I77" s="132"/>
    </row>
    <row r="78" spans="1:9" ht="15.75" hidden="1" x14ac:dyDescent="0.25">
      <c r="A78" s="138">
        <v>71</v>
      </c>
      <c r="B78" s="149" t="s">
        <v>148</v>
      </c>
      <c r="C78" s="143"/>
      <c r="D78" s="124"/>
      <c r="E78" s="132"/>
      <c r="F78" s="186"/>
      <c r="G78" s="125"/>
      <c r="H78" s="125"/>
      <c r="I78" s="132"/>
    </row>
    <row r="79" spans="1:9" ht="15.75" hidden="1" x14ac:dyDescent="0.25">
      <c r="A79" s="138">
        <v>72</v>
      </c>
      <c r="B79" s="149" t="s">
        <v>504</v>
      </c>
      <c r="C79" s="143"/>
      <c r="D79" s="124"/>
      <c r="E79" s="132"/>
      <c r="F79" s="186"/>
      <c r="G79" s="125"/>
      <c r="H79" s="125"/>
      <c r="I79" s="132"/>
    </row>
    <row r="80" spans="1:9" ht="15.75" x14ac:dyDescent="0.25">
      <c r="A80" s="137">
        <v>5</v>
      </c>
      <c r="B80" s="149" t="s">
        <v>154</v>
      </c>
      <c r="C80" s="143" t="s">
        <v>505</v>
      </c>
      <c r="D80" s="124">
        <v>1</v>
      </c>
      <c r="E80" s="132"/>
      <c r="F80" s="186"/>
      <c r="G80" s="125"/>
      <c r="H80" s="125"/>
      <c r="I80" s="132"/>
    </row>
    <row r="81" spans="1:9" ht="15.75" hidden="1" x14ac:dyDescent="0.25">
      <c r="A81" s="138">
        <v>74</v>
      </c>
      <c r="B81" s="149"/>
      <c r="C81" s="143" t="s">
        <v>506</v>
      </c>
      <c r="D81" s="124"/>
      <c r="E81" s="132"/>
      <c r="F81" s="186"/>
      <c r="G81" s="125"/>
      <c r="H81" s="125"/>
      <c r="I81" s="132"/>
    </row>
    <row r="82" spans="1:9" ht="15.75" hidden="1" x14ac:dyDescent="0.25">
      <c r="A82" s="138">
        <v>75</v>
      </c>
      <c r="B82" s="149"/>
      <c r="C82" s="143" t="s">
        <v>507</v>
      </c>
      <c r="D82" s="124"/>
      <c r="E82" s="132"/>
      <c r="F82" s="186"/>
      <c r="G82" s="125"/>
      <c r="H82" s="125"/>
      <c r="I82" s="132"/>
    </row>
    <row r="83" spans="1:9" ht="15.75" hidden="1" x14ac:dyDescent="0.25">
      <c r="A83" s="138">
        <v>76</v>
      </c>
      <c r="B83" s="150" t="s">
        <v>157</v>
      </c>
      <c r="C83" s="146"/>
      <c r="D83" s="124"/>
      <c r="E83" s="132"/>
      <c r="F83" s="186"/>
      <c r="G83" s="125"/>
      <c r="H83" s="125"/>
      <c r="I83" s="132"/>
    </row>
    <row r="84" spans="1:9" ht="15.75" hidden="1" x14ac:dyDescent="0.25">
      <c r="A84" s="137">
        <v>77</v>
      </c>
      <c r="B84" s="149" t="s">
        <v>161</v>
      </c>
      <c r="C84" s="143" t="s">
        <v>508</v>
      </c>
      <c r="D84" s="124"/>
      <c r="E84" s="132"/>
      <c r="F84" s="186"/>
      <c r="G84" s="125">
        <v>1</v>
      </c>
      <c r="H84" s="125"/>
      <c r="I84" s="132"/>
    </row>
    <row r="85" spans="1:9" ht="15.75" hidden="1" x14ac:dyDescent="0.25">
      <c r="A85" s="138">
        <v>78</v>
      </c>
      <c r="B85" s="149" t="s">
        <v>166</v>
      </c>
      <c r="C85" s="143"/>
      <c r="D85" s="124"/>
      <c r="E85" s="132"/>
      <c r="F85" s="186"/>
      <c r="G85" s="125"/>
      <c r="H85" s="125"/>
      <c r="I85" s="132"/>
    </row>
    <row r="86" spans="1:9" ht="15.75" hidden="1" x14ac:dyDescent="0.25">
      <c r="A86" s="138">
        <v>79</v>
      </c>
      <c r="B86" s="149" t="s">
        <v>169</v>
      </c>
      <c r="C86" s="143"/>
      <c r="D86" s="124"/>
      <c r="E86" s="132"/>
      <c r="F86" s="186"/>
      <c r="G86" s="125"/>
      <c r="H86" s="125"/>
      <c r="I86" s="132"/>
    </row>
    <row r="87" spans="1:9" ht="15.75" hidden="1" x14ac:dyDescent="0.25">
      <c r="A87" s="138">
        <v>80</v>
      </c>
      <c r="B87" s="149"/>
      <c r="C87" s="143" t="s">
        <v>509</v>
      </c>
      <c r="D87" s="124"/>
      <c r="E87" s="132"/>
      <c r="F87" s="186"/>
      <c r="G87" s="125"/>
      <c r="H87" s="125"/>
      <c r="I87" s="132"/>
    </row>
    <row r="88" spans="1:9" ht="15.75" hidden="1" x14ac:dyDescent="0.25">
      <c r="A88" s="137">
        <v>81</v>
      </c>
      <c r="B88" s="149" t="s">
        <v>171</v>
      </c>
      <c r="C88" s="143"/>
      <c r="D88" s="124"/>
      <c r="E88" s="132"/>
      <c r="F88" s="186"/>
      <c r="G88" s="125"/>
      <c r="H88" s="125"/>
      <c r="I88" s="132"/>
    </row>
    <row r="89" spans="1:9" ht="15.75" hidden="1" x14ac:dyDescent="0.25">
      <c r="A89" s="138">
        <v>82</v>
      </c>
      <c r="B89" s="149" t="s">
        <v>172</v>
      </c>
      <c r="C89" s="143" t="s">
        <v>510</v>
      </c>
      <c r="D89" s="124"/>
      <c r="E89" s="132"/>
      <c r="F89" s="186"/>
      <c r="G89" s="125"/>
      <c r="H89" s="125"/>
      <c r="I89" s="132"/>
    </row>
    <row r="90" spans="1:9" ht="15.75" hidden="1" x14ac:dyDescent="0.25">
      <c r="A90" s="138">
        <v>83</v>
      </c>
      <c r="B90" s="149" t="s">
        <v>175</v>
      </c>
      <c r="C90" s="143"/>
      <c r="D90" s="124"/>
      <c r="E90" s="132"/>
      <c r="F90" s="186"/>
      <c r="G90" s="125"/>
      <c r="H90" s="125"/>
      <c r="I90" s="132"/>
    </row>
    <row r="91" spans="1:9" ht="15.75" hidden="1" x14ac:dyDescent="0.25">
      <c r="A91" s="138">
        <v>84</v>
      </c>
      <c r="B91" s="150" t="s">
        <v>177</v>
      </c>
      <c r="C91" s="146"/>
      <c r="D91" s="124"/>
      <c r="E91" s="132"/>
      <c r="F91" s="186"/>
      <c r="G91" s="125"/>
      <c r="H91" s="125"/>
      <c r="I91" s="132"/>
    </row>
    <row r="92" spans="1:9" ht="15.75" hidden="1" x14ac:dyDescent="0.25">
      <c r="A92" s="137">
        <v>85</v>
      </c>
      <c r="B92" s="149" t="s">
        <v>179</v>
      </c>
      <c r="C92" s="143" t="s">
        <v>511</v>
      </c>
      <c r="D92" s="124"/>
      <c r="E92" s="132"/>
      <c r="F92" s="186"/>
      <c r="G92" s="125">
        <v>1</v>
      </c>
      <c r="H92" s="125"/>
      <c r="I92" s="132"/>
    </row>
    <row r="93" spans="1:9" ht="15.75" hidden="1" x14ac:dyDescent="0.25">
      <c r="A93" s="138">
        <v>86</v>
      </c>
      <c r="B93" s="149" t="s">
        <v>186</v>
      </c>
      <c r="C93" s="143"/>
      <c r="D93" s="124"/>
      <c r="E93" s="132"/>
      <c r="F93" s="186"/>
      <c r="G93" s="125"/>
      <c r="H93" s="125"/>
      <c r="I93" s="132"/>
    </row>
    <row r="94" spans="1:9" ht="15.75" hidden="1" x14ac:dyDescent="0.25">
      <c r="A94" s="138">
        <v>87</v>
      </c>
      <c r="B94" s="149" t="s">
        <v>189</v>
      </c>
      <c r="C94" s="143" t="s">
        <v>512</v>
      </c>
      <c r="D94" s="124"/>
      <c r="E94" s="132"/>
      <c r="F94" s="186">
        <v>1</v>
      </c>
      <c r="G94" s="125"/>
      <c r="H94" s="125"/>
      <c r="I94" s="132"/>
    </row>
    <row r="95" spans="1:9" ht="15.75" hidden="1" x14ac:dyDescent="0.25">
      <c r="A95" s="138">
        <v>88</v>
      </c>
      <c r="B95" s="149" t="s">
        <v>195</v>
      </c>
      <c r="C95" s="143"/>
      <c r="D95" s="124"/>
      <c r="E95" s="132"/>
      <c r="F95" s="186"/>
      <c r="G95" s="125"/>
      <c r="H95" s="125"/>
      <c r="I95" s="132"/>
    </row>
    <row r="96" spans="1:9" ht="15.75" hidden="1" x14ac:dyDescent="0.25">
      <c r="A96" s="137">
        <v>89</v>
      </c>
      <c r="B96" s="149" t="s">
        <v>513</v>
      </c>
      <c r="C96" s="143"/>
      <c r="D96" s="124"/>
      <c r="E96" s="132"/>
      <c r="F96" s="186"/>
      <c r="G96" s="125"/>
      <c r="H96" s="125"/>
      <c r="I96" s="132"/>
    </row>
    <row r="97" spans="1:9" ht="15.75" hidden="1" x14ac:dyDescent="0.25">
      <c r="A97" s="138">
        <v>90</v>
      </c>
      <c r="B97" s="149" t="s">
        <v>197</v>
      </c>
      <c r="C97" s="143" t="s">
        <v>514</v>
      </c>
      <c r="D97" s="124"/>
      <c r="E97" s="132"/>
      <c r="F97" s="186"/>
      <c r="G97" s="125"/>
      <c r="H97" s="126"/>
      <c r="I97" s="132"/>
    </row>
    <row r="98" spans="1:9" ht="15.75" hidden="1" x14ac:dyDescent="0.25">
      <c r="A98" s="138">
        <v>91</v>
      </c>
      <c r="B98" s="149" t="s">
        <v>200</v>
      </c>
      <c r="C98" s="143"/>
      <c r="D98" s="124"/>
      <c r="E98" s="132"/>
      <c r="F98" s="186"/>
      <c r="G98" s="125"/>
      <c r="H98" s="125"/>
      <c r="I98" s="132"/>
    </row>
    <row r="99" spans="1:9" ht="15.75" hidden="1" x14ac:dyDescent="0.25">
      <c r="A99" s="138">
        <v>92</v>
      </c>
      <c r="B99" s="149" t="s">
        <v>203</v>
      </c>
      <c r="C99" s="143" t="s">
        <v>515</v>
      </c>
      <c r="D99" s="124"/>
      <c r="E99" s="132"/>
      <c r="F99" s="186">
        <v>1</v>
      </c>
      <c r="G99" s="125"/>
      <c r="H99" s="125"/>
      <c r="I99" s="132"/>
    </row>
    <row r="100" spans="1:9" ht="15.75" hidden="1" x14ac:dyDescent="0.25">
      <c r="A100" s="137">
        <v>93</v>
      </c>
      <c r="B100" s="149"/>
      <c r="C100" s="143" t="s">
        <v>516</v>
      </c>
      <c r="D100" s="124"/>
      <c r="E100" s="132"/>
      <c r="F100" s="186"/>
      <c r="G100" s="125"/>
      <c r="H100" s="125"/>
      <c r="I100" s="132"/>
    </row>
    <row r="101" spans="1:9" ht="15.75" hidden="1" x14ac:dyDescent="0.25">
      <c r="A101" s="138">
        <v>94</v>
      </c>
      <c r="B101" s="149" t="s">
        <v>211</v>
      </c>
      <c r="C101" s="143"/>
      <c r="D101" s="124"/>
      <c r="E101" s="132"/>
      <c r="F101" s="186"/>
      <c r="G101" s="125"/>
      <c r="H101" s="125"/>
      <c r="I101" s="132"/>
    </row>
    <row r="102" spans="1:9" ht="15.75" hidden="1" x14ac:dyDescent="0.25">
      <c r="A102" s="138">
        <v>95</v>
      </c>
      <c r="B102" s="149" t="s">
        <v>213</v>
      </c>
      <c r="C102" s="143" t="s">
        <v>517</v>
      </c>
      <c r="D102" s="124"/>
      <c r="E102" s="132"/>
      <c r="F102" s="186"/>
      <c r="G102" s="125"/>
      <c r="H102" s="125"/>
      <c r="I102" s="132"/>
    </row>
    <row r="103" spans="1:9" ht="15.75" hidden="1" x14ac:dyDescent="0.25">
      <c r="A103" s="138">
        <v>96</v>
      </c>
      <c r="B103" s="149"/>
      <c r="C103" s="143" t="s">
        <v>518</v>
      </c>
      <c r="D103" s="124"/>
      <c r="E103" s="132"/>
      <c r="F103" s="186"/>
      <c r="G103" s="125">
        <v>1</v>
      </c>
      <c r="H103" s="125"/>
      <c r="I103" s="132"/>
    </row>
    <row r="104" spans="1:9" ht="15.75" hidden="1" x14ac:dyDescent="0.25">
      <c r="A104" s="137">
        <v>97</v>
      </c>
      <c r="B104" s="149"/>
      <c r="C104" s="143" t="s">
        <v>519</v>
      </c>
      <c r="D104" s="124"/>
      <c r="E104" s="132"/>
      <c r="F104" s="186">
        <v>1</v>
      </c>
      <c r="G104" s="125"/>
      <c r="H104" s="125"/>
      <c r="I104" s="132"/>
    </row>
    <row r="105" spans="1:9" ht="15.75" hidden="1" x14ac:dyDescent="0.25">
      <c r="A105" s="138">
        <v>98</v>
      </c>
      <c r="B105" s="149"/>
      <c r="C105" s="143" t="s">
        <v>520</v>
      </c>
      <c r="D105" s="124"/>
      <c r="E105" s="132"/>
      <c r="F105" s="186"/>
      <c r="G105" s="125">
        <v>1</v>
      </c>
      <c r="H105" s="125"/>
      <c r="I105" s="132"/>
    </row>
    <row r="106" spans="1:9" ht="15.75" hidden="1" x14ac:dyDescent="0.25">
      <c r="A106" s="138">
        <v>99</v>
      </c>
      <c r="B106" s="149"/>
      <c r="C106" s="143" t="s">
        <v>521</v>
      </c>
      <c r="D106" s="124"/>
      <c r="E106" s="132"/>
      <c r="F106" s="186">
        <v>1</v>
      </c>
      <c r="G106" s="125"/>
      <c r="H106" s="125"/>
      <c r="I106" s="132"/>
    </row>
    <row r="107" spans="1:9" ht="15.75" hidden="1" x14ac:dyDescent="0.25">
      <c r="A107" s="138">
        <v>100</v>
      </c>
      <c r="B107" s="149"/>
      <c r="C107" s="143" t="s">
        <v>522</v>
      </c>
      <c r="D107" s="124"/>
      <c r="E107" s="132"/>
      <c r="F107" s="186"/>
      <c r="G107" s="125"/>
      <c r="H107" s="125"/>
      <c r="I107" s="132"/>
    </row>
    <row r="108" spans="1:9" ht="15.75" hidden="1" x14ac:dyDescent="0.25">
      <c r="A108" s="137">
        <v>101</v>
      </c>
      <c r="B108" s="149" t="s">
        <v>220</v>
      </c>
      <c r="C108" s="143"/>
      <c r="D108" s="124"/>
      <c r="E108" s="132"/>
      <c r="F108" s="186"/>
      <c r="G108" s="125"/>
      <c r="H108" s="125"/>
      <c r="I108" s="132"/>
    </row>
    <row r="109" spans="1:9" ht="15.75" hidden="1" x14ac:dyDescent="0.25">
      <c r="A109" s="138">
        <v>102</v>
      </c>
      <c r="B109" s="149" t="s">
        <v>224</v>
      </c>
      <c r="C109" s="143"/>
      <c r="D109" s="124"/>
      <c r="E109" s="132"/>
      <c r="F109" s="186"/>
      <c r="G109" s="125"/>
      <c r="H109" s="125"/>
      <c r="I109" s="132"/>
    </row>
    <row r="110" spans="1:9" ht="15.75" hidden="1" x14ac:dyDescent="0.25">
      <c r="A110" s="138">
        <v>103</v>
      </c>
      <c r="B110" s="149" t="s">
        <v>523</v>
      </c>
      <c r="C110" s="143"/>
      <c r="D110" s="124"/>
      <c r="E110" s="132"/>
      <c r="F110" s="186"/>
      <c r="G110" s="125"/>
      <c r="H110" s="125"/>
      <c r="I110" s="132"/>
    </row>
    <row r="111" spans="1:9" ht="15.75" hidden="1" x14ac:dyDescent="0.25">
      <c r="A111" s="138">
        <v>104</v>
      </c>
      <c r="B111" s="149" t="s">
        <v>228</v>
      </c>
      <c r="C111" s="143" t="s">
        <v>524</v>
      </c>
      <c r="D111" s="124"/>
      <c r="E111" s="132"/>
      <c r="F111" s="186"/>
      <c r="G111" s="125">
        <v>1</v>
      </c>
      <c r="H111" s="125"/>
      <c r="I111" s="132"/>
    </row>
    <row r="112" spans="1:9" ht="15.75" hidden="1" x14ac:dyDescent="0.25">
      <c r="A112" s="137">
        <v>105</v>
      </c>
      <c r="B112" s="149" t="s">
        <v>525</v>
      </c>
      <c r="C112" s="143"/>
      <c r="D112" s="124"/>
      <c r="E112" s="132"/>
      <c r="F112" s="186"/>
      <c r="G112" s="125"/>
      <c r="H112" s="125"/>
      <c r="I112" s="132"/>
    </row>
    <row r="113" spans="1:9" ht="15.75" hidden="1" x14ac:dyDescent="0.25">
      <c r="A113" s="138">
        <v>106</v>
      </c>
      <c r="B113" s="149" t="s">
        <v>238</v>
      </c>
      <c r="C113" s="143"/>
      <c r="D113" s="124"/>
      <c r="E113" s="132"/>
      <c r="F113" s="186"/>
      <c r="G113" s="125"/>
      <c r="H113" s="125"/>
      <c r="I113" s="132"/>
    </row>
    <row r="114" spans="1:9" ht="15.75" hidden="1" x14ac:dyDescent="0.25">
      <c r="A114" s="138">
        <v>108</v>
      </c>
      <c r="B114" s="149"/>
      <c r="C114" s="143" t="s">
        <v>526</v>
      </c>
      <c r="D114" s="124"/>
      <c r="E114" s="132"/>
      <c r="F114" s="186"/>
      <c r="G114" s="125"/>
      <c r="H114" s="125"/>
      <c r="I114" s="132"/>
    </row>
    <row r="115" spans="1:9" ht="15.75" hidden="1" x14ac:dyDescent="0.25">
      <c r="A115" s="137">
        <v>109</v>
      </c>
      <c r="B115" s="149"/>
      <c r="C115" s="143" t="s">
        <v>527</v>
      </c>
      <c r="D115" s="124"/>
      <c r="E115" s="132"/>
      <c r="F115" s="186"/>
      <c r="G115" s="125">
        <v>1</v>
      </c>
      <c r="H115" s="125"/>
      <c r="I115" s="132"/>
    </row>
    <row r="116" spans="1:9" ht="15.75" hidden="1" x14ac:dyDescent="0.25">
      <c r="A116" s="138">
        <v>110</v>
      </c>
      <c r="B116" s="149"/>
      <c r="C116" s="143" t="s">
        <v>528</v>
      </c>
      <c r="D116" s="124"/>
      <c r="E116" s="132"/>
      <c r="F116" s="186"/>
      <c r="G116" s="125">
        <v>1</v>
      </c>
      <c r="H116" s="125"/>
      <c r="I116" s="132"/>
    </row>
    <row r="117" spans="1:9" ht="15.75" hidden="1" x14ac:dyDescent="0.25">
      <c r="A117" s="138">
        <v>111</v>
      </c>
      <c r="B117" s="149"/>
      <c r="C117" s="143" t="s">
        <v>529</v>
      </c>
      <c r="D117" s="124"/>
      <c r="E117" s="132"/>
      <c r="F117" s="186"/>
      <c r="G117" s="125">
        <v>1</v>
      </c>
      <c r="H117" s="125"/>
      <c r="I117" s="132"/>
    </row>
    <row r="118" spans="1:9" ht="15.75" hidden="1" x14ac:dyDescent="0.25">
      <c r="A118" s="138">
        <v>112</v>
      </c>
      <c r="B118" s="149"/>
      <c r="C118" s="143" t="s">
        <v>530</v>
      </c>
      <c r="D118" s="124"/>
      <c r="E118" s="132"/>
      <c r="F118" s="186"/>
      <c r="G118" s="125"/>
      <c r="H118" s="125"/>
      <c r="I118" s="132"/>
    </row>
    <row r="119" spans="1:9" ht="15.75" hidden="1" x14ac:dyDescent="0.25">
      <c r="A119" s="137">
        <v>113</v>
      </c>
      <c r="B119" s="149"/>
      <c r="C119" s="143" t="s">
        <v>531</v>
      </c>
      <c r="D119" s="124"/>
      <c r="E119" s="132"/>
      <c r="F119" s="186"/>
      <c r="G119" s="125"/>
      <c r="H119" s="125"/>
      <c r="I119" s="132"/>
    </row>
    <row r="120" spans="1:9" ht="15.75" hidden="1" x14ac:dyDescent="0.25">
      <c r="A120" s="138">
        <v>114</v>
      </c>
      <c r="B120" s="149"/>
      <c r="C120" s="143" t="s">
        <v>532</v>
      </c>
      <c r="D120" s="124"/>
      <c r="E120" s="132"/>
      <c r="F120" s="186"/>
      <c r="G120" s="125">
        <v>1</v>
      </c>
      <c r="H120" s="125"/>
      <c r="I120" s="132"/>
    </row>
    <row r="121" spans="1:9" ht="15.75" hidden="1" x14ac:dyDescent="0.25">
      <c r="A121" s="138">
        <v>115</v>
      </c>
      <c r="B121" s="149"/>
      <c r="C121" s="143" t="s">
        <v>533</v>
      </c>
      <c r="D121" s="124"/>
      <c r="E121" s="132"/>
      <c r="F121" s="186"/>
      <c r="G121" s="125">
        <v>1</v>
      </c>
      <c r="H121" s="125"/>
      <c r="I121" s="132"/>
    </row>
    <row r="122" spans="1:9" ht="15.75" hidden="1" x14ac:dyDescent="0.25">
      <c r="A122" s="138">
        <v>116</v>
      </c>
      <c r="B122" s="149"/>
      <c r="C122" s="143" t="s">
        <v>534</v>
      </c>
      <c r="D122" s="124"/>
      <c r="E122" s="132"/>
      <c r="F122" s="186">
        <v>1</v>
      </c>
      <c r="G122" s="125"/>
      <c r="H122" s="125"/>
      <c r="I122" s="132"/>
    </row>
    <row r="123" spans="1:9" ht="15.75" hidden="1" x14ac:dyDescent="0.25">
      <c r="A123" s="137">
        <v>117</v>
      </c>
      <c r="B123" s="149"/>
      <c r="C123" s="143" t="s">
        <v>535</v>
      </c>
      <c r="D123" s="124"/>
      <c r="E123" s="132"/>
      <c r="F123" s="186"/>
      <c r="G123" s="125">
        <v>1</v>
      </c>
      <c r="H123" s="125"/>
      <c r="I123" s="132"/>
    </row>
    <row r="124" spans="1:9" ht="15.75" hidden="1" x14ac:dyDescent="0.25">
      <c r="A124" s="138">
        <v>118</v>
      </c>
      <c r="B124" s="149"/>
      <c r="C124" s="143" t="s">
        <v>536</v>
      </c>
      <c r="D124" s="124"/>
      <c r="E124" s="132"/>
      <c r="F124" s="186"/>
      <c r="G124" s="125">
        <v>1</v>
      </c>
      <c r="H124" s="125"/>
      <c r="I124" s="132"/>
    </row>
    <row r="125" spans="1:9" ht="15.75" hidden="1" x14ac:dyDescent="0.25">
      <c r="A125" s="138">
        <v>119</v>
      </c>
      <c r="B125" s="149"/>
      <c r="C125" s="143" t="s">
        <v>537</v>
      </c>
      <c r="D125" s="124"/>
      <c r="E125" s="132"/>
      <c r="F125" s="186"/>
      <c r="G125" s="125">
        <v>1</v>
      </c>
      <c r="H125" s="125"/>
      <c r="I125" s="132"/>
    </row>
    <row r="126" spans="1:9" ht="15.75" hidden="1" x14ac:dyDescent="0.25">
      <c r="A126" s="138">
        <v>120</v>
      </c>
      <c r="B126" s="149"/>
      <c r="C126" s="143" t="s">
        <v>538</v>
      </c>
      <c r="D126" s="124"/>
      <c r="E126" s="132"/>
      <c r="F126" s="186"/>
      <c r="G126" s="125">
        <v>1</v>
      </c>
      <c r="H126" s="125"/>
      <c r="I126" s="132"/>
    </row>
    <row r="127" spans="1:9" ht="15.75" hidden="1" x14ac:dyDescent="0.25">
      <c r="A127" s="137">
        <v>121</v>
      </c>
      <c r="B127" s="149"/>
      <c r="C127" s="143" t="s">
        <v>539</v>
      </c>
      <c r="D127" s="124"/>
      <c r="E127" s="132"/>
      <c r="F127" s="186">
        <v>1</v>
      </c>
      <c r="G127" s="125"/>
      <c r="H127" s="125"/>
      <c r="I127" s="132"/>
    </row>
    <row r="128" spans="1:9" ht="15.75" x14ac:dyDescent="0.25">
      <c r="A128" s="138">
        <v>7</v>
      </c>
      <c r="B128" s="149" t="s">
        <v>242</v>
      </c>
      <c r="C128" s="143" t="s">
        <v>540</v>
      </c>
      <c r="D128" s="124">
        <v>2</v>
      </c>
      <c r="E128" s="132"/>
      <c r="F128" s="186"/>
      <c r="G128" s="125"/>
      <c r="H128" s="125"/>
      <c r="I128" s="132">
        <v>1</v>
      </c>
    </row>
    <row r="129" spans="1:9" ht="15.75" hidden="1" x14ac:dyDescent="0.25">
      <c r="A129" s="138">
        <v>123</v>
      </c>
      <c r="B129" s="149"/>
      <c r="C129" s="143" t="s">
        <v>541</v>
      </c>
      <c r="D129" s="124"/>
      <c r="E129" s="132"/>
      <c r="F129" s="186"/>
      <c r="G129" s="125"/>
      <c r="H129" s="125"/>
      <c r="I129" s="132"/>
    </row>
    <row r="130" spans="1:9" ht="15.75" hidden="1" x14ac:dyDescent="0.25">
      <c r="A130" s="138">
        <v>124</v>
      </c>
      <c r="B130" s="149"/>
      <c r="C130" s="143" t="s">
        <v>542</v>
      </c>
      <c r="D130" s="124"/>
      <c r="E130" s="132"/>
      <c r="F130" s="186">
        <v>1</v>
      </c>
      <c r="G130" s="125"/>
      <c r="H130" s="125"/>
      <c r="I130" s="132"/>
    </row>
    <row r="131" spans="1:9" ht="15.75" hidden="1" x14ac:dyDescent="0.25">
      <c r="A131" s="137">
        <v>125</v>
      </c>
      <c r="B131" s="149"/>
      <c r="C131" s="143" t="s">
        <v>543</v>
      </c>
      <c r="D131" s="124"/>
      <c r="E131" s="132"/>
      <c r="F131" s="186"/>
      <c r="G131" s="125">
        <v>1</v>
      </c>
      <c r="H131" s="125"/>
      <c r="I131" s="132"/>
    </row>
    <row r="132" spans="1:9" ht="15.75" hidden="1" x14ac:dyDescent="0.25">
      <c r="A132" s="138">
        <v>126</v>
      </c>
      <c r="B132" s="149"/>
      <c r="C132" s="143" t="s">
        <v>544</v>
      </c>
      <c r="D132" s="124"/>
      <c r="E132" s="132"/>
      <c r="F132" s="186"/>
      <c r="G132" s="125">
        <v>1</v>
      </c>
      <c r="H132" s="125"/>
      <c r="I132" s="132"/>
    </row>
    <row r="133" spans="1:9" ht="15.75" hidden="1" x14ac:dyDescent="0.25">
      <c r="A133" s="138">
        <v>127</v>
      </c>
      <c r="B133" s="149"/>
      <c r="C133" s="143" t="s">
        <v>545</v>
      </c>
      <c r="D133" s="124"/>
      <c r="E133" s="132"/>
      <c r="F133" s="186"/>
      <c r="G133" s="125"/>
      <c r="H133" s="125"/>
      <c r="I133" s="132"/>
    </row>
    <row r="134" spans="1:9" ht="15.75" hidden="1" x14ac:dyDescent="0.25">
      <c r="A134" s="138">
        <v>128</v>
      </c>
      <c r="B134" s="149"/>
      <c r="C134" s="143" t="s">
        <v>546</v>
      </c>
      <c r="D134" s="124"/>
      <c r="E134" s="132"/>
      <c r="F134" s="186"/>
      <c r="G134" s="125">
        <v>1</v>
      </c>
      <c r="H134" s="125"/>
      <c r="I134" s="132"/>
    </row>
    <row r="135" spans="1:9" ht="15.75" hidden="1" x14ac:dyDescent="0.25">
      <c r="A135" s="137">
        <v>129</v>
      </c>
      <c r="B135" s="149"/>
      <c r="C135" s="143" t="s">
        <v>547</v>
      </c>
      <c r="D135" s="124"/>
      <c r="E135" s="132"/>
      <c r="F135" s="186">
        <v>1</v>
      </c>
      <c r="G135" s="125"/>
      <c r="H135" s="125"/>
      <c r="I135" s="132"/>
    </row>
    <row r="136" spans="1:9" ht="15.75" hidden="1" x14ac:dyDescent="0.25">
      <c r="A136" s="138">
        <v>130</v>
      </c>
      <c r="B136" s="149"/>
      <c r="C136" s="143" t="s">
        <v>548</v>
      </c>
      <c r="D136" s="124"/>
      <c r="E136" s="132"/>
      <c r="F136" s="186">
        <v>1</v>
      </c>
      <c r="G136" s="125"/>
      <c r="H136" s="125"/>
      <c r="I136" s="132"/>
    </row>
    <row r="137" spans="1:9" ht="15.75" hidden="1" x14ac:dyDescent="0.25">
      <c r="A137" s="138">
        <v>131</v>
      </c>
      <c r="B137" s="149"/>
      <c r="C137" s="143" t="s">
        <v>549</v>
      </c>
      <c r="D137" s="124"/>
      <c r="E137" s="132"/>
      <c r="F137" s="186"/>
      <c r="G137" s="125"/>
      <c r="H137" s="125"/>
      <c r="I137" s="132"/>
    </row>
    <row r="138" spans="1:9" ht="15.75" hidden="1" x14ac:dyDescent="0.25">
      <c r="A138" s="138">
        <v>132</v>
      </c>
      <c r="B138" s="149"/>
      <c r="C138" s="143" t="s">
        <v>550</v>
      </c>
      <c r="D138" s="124"/>
      <c r="E138" s="132"/>
      <c r="F138" s="186"/>
      <c r="G138" s="125"/>
      <c r="H138" s="125"/>
      <c r="I138" s="132"/>
    </row>
    <row r="139" spans="1:9" ht="15.75" hidden="1" x14ac:dyDescent="0.25">
      <c r="A139" s="137">
        <v>133</v>
      </c>
      <c r="B139" s="149"/>
      <c r="C139" s="143" t="s">
        <v>551</v>
      </c>
      <c r="D139" s="124"/>
      <c r="E139" s="132"/>
      <c r="F139" s="186">
        <v>1</v>
      </c>
      <c r="G139" s="125"/>
      <c r="H139" s="125"/>
      <c r="I139" s="132"/>
    </row>
    <row r="140" spans="1:9" ht="15.75" hidden="1" x14ac:dyDescent="0.25">
      <c r="A140" s="138">
        <v>134</v>
      </c>
      <c r="B140" s="149"/>
      <c r="C140" s="143" t="s">
        <v>552</v>
      </c>
      <c r="D140" s="124"/>
      <c r="E140" s="132"/>
      <c r="F140" s="186"/>
      <c r="G140" s="125"/>
      <c r="H140" s="125"/>
      <c r="I140" s="132"/>
    </row>
    <row r="141" spans="1:9" ht="15.75" hidden="1" x14ac:dyDescent="0.25">
      <c r="A141" s="138">
        <v>135</v>
      </c>
      <c r="B141" s="149"/>
      <c r="C141" s="143" t="s">
        <v>553</v>
      </c>
      <c r="D141" s="124"/>
      <c r="E141" s="132"/>
      <c r="F141" s="186">
        <v>1</v>
      </c>
      <c r="G141" s="125"/>
      <c r="H141" s="125"/>
      <c r="I141" s="132"/>
    </row>
    <row r="142" spans="1:9" ht="15.75" hidden="1" x14ac:dyDescent="0.25">
      <c r="A142" s="138">
        <v>136</v>
      </c>
      <c r="B142" s="149"/>
      <c r="C142" s="143" t="s">
        <v>554</v>
      </c>
      <c r="D142" s="124"/>
      <c r="E142" s="132"/>
      <c r="F142" s="186">
        <v>1</v>
      </c>
      <c r="G142" s="125"/>
      <c r="H142" s="125"/>
      <c r="I142" s="132"/>
    </row>
    <row r="143" spans="1:9" ht="15.75" hidden="1" x14ac:dyDescent="0.25">
      <c r="A143" s="137">
        <v>137</v>
      </c>
      <c r="B143" s="149"/>
      <c r="C143" s="143" t="s">
        <v>555</v>
      </c>
      <c r="D143" s="124"/>
      <c r="E143" s="132"/>
      <c r="F143" s="186">
        <v>1</v>
      </c>
      <c r="G143" s="125"/>
      <c r="H143" s="125"/>
      <c r="I143" s="132"/>
    </row>
    <row r="144" spans="1:9" ht="15.75" hidden="1" x14ac:dyDescent="0.25">
      <c r="A144" s="138">
        <v>138</v>
      </c>
      <c r="B144" s="149"/>
      <c r="C144" s="143" t="s">
        <v>556</v>
      </c>
      <c r="D144" s="124"/>
      <c r="E144" s="132"/>
      <c r="F144" s="186">
        <v>1</v>
      </c>
      <c r="G144" s="125"/>
      <c r="H144" s="125"/>
      <c r="I144" s="132"/>
    </row>
    <row r="145" spans="1:9" ht="15.75" hidden="1" x14ac:dyDescent="0.25">
      <c r="A145" s="138">
        <v>139</v>
      </c>
      <c r="B145" s="149"/>
      <c r="C145" s="143" t="s">
        <v>557</v>
      </c>
      <c r="D145" s="124"/>
      <c r="E145" s="132"/>
      <c r="F145" s="186"/>
      <c r="G145" s="125">
        <v>1</v>
      </c>
      <c r="H145" s="125"/>
      <c r="I145" s="132"/>
    </row>
    <row r="146" spans="1:9" ht="15.75" hidden="1" x14ac:dyDescent="0.25">
      <c r="A146" s="138">
        <v>140</v>
      </c>
      <c r="B146" s="149"/>
      <c r="C146" s="143" t="s">
        <v>558</v>
      </c>
      <c r="D146" s="124"/>
      <c r="E146" s="132"/>
      <c r="F146" s="186"/>
      <c r="G146" s="125">
        <v>1</v>
      </c>
      <c r="H146" s="125"/>
      <c r="I146" s="132"/>
    </row>
    <row r="147" spans="1:9" ht="15.75" hidden="1" x14ac:dyDescent="0.25">
      <c r="A147" s="137">
        <v>141</v>
      </c>
      <c r="B147" s="149"/>
      <c r="C147" s="143" t="s">
        <v>559</v>
      </c>
      <c r="D147" s="124"/>
      <c r="E147" s="132"/>
      <c r="F147" s="186"/>
      <c r="G147" s="125"/>
      <c r="H147" s="125"/>
      <c r="I147" s="132"/>
    </row>
    <row r="148" spans="1:9" ht="15.75" hidden="1" x14ac:dyDescent="0.25">
      <c r="A148" s="138">
        <v>142</v>
      </c>
      <c r="B148" s="149"/>
      <c r="C148" s="143" t="s">
        <v>560</v>
      </c>
      <c r="D148" s="124"/>
      <c r="E148" s="132"/>
      <c r="F148" s="186"/>
      <c r="G148" s="125"/>
      <c r="H148" s="125"/>
      <c r="I148" s="132"/>
    </row>
    <row r="149" spans="1:9" ht="15.75" hidden="1" x14ac:dyDescent="0.25">
      <c r="A149" s="138">
        <v>143</v>
      </c>
      <c r="B149" s="149"/>
      <c r="C149" s="143" t="s">
        <v>561</v>
      </c>
      <c r="D149" s="124"/>
      <c r="E149" s="132"/>
      <c r="F149" s="186"/>
      <c r="G149" s="125"/>
      <c r="H149" s="125"/>
      <c r="I149" s="132"/>
    </row>
    <row r="150" spans="1:9" ht="15.75" hidden="1" x14ac:dyDescent="0.25">
      <c r="A150" s="138">
        <v>144</v>
      </c>
      <c r="B150" s="149"/>
      <c r="C150" s="143" t="s">
        <v>562</v>
      </c>
      <c r="D150" s="124"/>
      <c r="E150" s="132"/>
      <c r="F150" s="186"/>
      <c r="G150" s="125">
        <v>1</v>
      </c>
      <c r="H150" s="125"/>
      <c r="I150" s="132"/>
    </row>
    <row r="151" spans="1:9" ht="15.75" hidden="1" x14ac:dyDescent="0.25">
      <c r="A151" s="137">
        <v>145</v>
      </c>
      <c r="B151" s="149"/>
      <c r="C151" s="143" t="s">
        <v>563</v>
      </c>
      <c r="D151" s="124"/>
      <c r="E151" s="132"/>
      <c r="F151" s="186"/>
      <c r="G151" s="125">
        <v>1</v>
      </c>
      <c r="H151" s="125"/>
      <c r="I151" s="132"/>
    </row>
    <row r="152" spans="1:9" ht="15.75" hidden="1" x14ac:dyDescent="0.25">
      <c r="A152" s="138">
        <v>146</v>
      </c>
      <c r="B152" s="149"/>
      <c r="C152" s="143" t="s">
        <v>564</v>
      </c>
      <c r="D152" s="124"/>
      <c r="E152" s="132"/>
      <c r="F152" s="186">
        <v>1</v>
      </c>
      <c r="G152" s="125"/>
      <c r="H152" s="125"/>
      <c r="I152" s="132"/>
    </row>
    <row r="153" spans="1:9" ht="15.75" x14ac:dyDescent="0.25">
      <c r="A153" s="138">
        <v>8</v>
      </c>
      <c r="B153" s="149"/>
      <c r="C153" s="143" t="s">
        <v>565</v>
      </c>
      <c r="D153" s="124">
        <v>2</v>
      </c>
      <c r="E153" s="132"/>
      <c r="F153" s="186"/>
      <c r="G153" s="125"/>
      <c r="H153" s="125">
        <v>1</v>
      </c>
      <c r="I153" s="132"/>
    </row>
    <row r="154" spans="1:9" ht="15.75" hidden="1" x14ac:dyDescent="0.25">
      <c r="A154" s="138">
        <v>148</v>
      </c>
      <c r="B154" s="149"/>
      <c r="C154" s="143" t="s">
        <v>566</v>
      </c>
      <c r="D154" s="124"/>
      <c r="E154" s="132"/>
      <c r="F154" s="186"/>
      <c r="G154" s="125">
        <v>1</v>
      </c>
      <c r="H154" s="125"/>
      <c r="I154" s="132"/>
    </row>
    <row r="155" spans="1:9" ht="15.75" hidden="1" x14ac:dyDescent="0.25">
      <c r="A155" s="137">
        <v>149</v>
      </c>
      <c r="B155" s="149"/>
      <c r="C155" s="143" t="s">
        <v>567</v>
      </c>
      <c r="D155" s="124"/>
      <c r="E155" s="132"/>
      <c r="F155" s="186"/>
      <c r="G155" s="125">
        <v>1</v>
      </c>
      <c r="H155" s="125"/>
      <c r="I155" s="132"/>
    </row>
    <row r="156" spans="1:9" ht="15.75" hidden="1" x14ac:dyDescent="0.25">
      <c r="A156" s="138">
        <v>150</v>
      </c>
      <c r="B156" s="149"/>
      <c r="C156" s="143" t="s">
        <v>568</v>
      </c>
      <c r="D156" s="124"/>
      <c r="E156" s="132"/>
      <c r="F156" s="186">
        <v>1</v>
      </c>
      <c r="G156" s="125"/>
      <c r="H156" s="125"/>
      <c r="I156" s="132"/>
    </row>
    <row r="157" spans="1:9" ht="15.75" hidden="1" x14ac:dyDescent="0.25">
      <c r="A157" s="138">
        <v>151</v>
      </c>
      <c r="B157" s="149"/>
      <c r="C157" s="143" t="s">
        <v>569</v>
      </c>
      <c r="D157" s="124"/>
      <c r="E157" s="132"/>
      <c r="F157" s="186">
        <v>1</v>
      </c>
      <c r="G157" s="125"/>
      <c r="H157" s="125"/>
      <c r="I157" s="132"/>
    </row>
    <row r="158" spans="1:9" ht="15.75" hidden="1" x14ac:dyDescent="0.25">
      <c r="A158" s="138">
        <v>152</v>
      </c>
      <c r="B158" s="149"/>
      <c r="C158" s="143" t="s">
        <v>570</v>
      </c>
      <c r="D158" s="124"/>
      <c r="E158" s="132"/>
      <c r="F158" s="186">
        <v>1</v>
      </c>
      <c r="G158" s="125"/>
      <c r="H158" s="125"/>
      <c r="I158" s="132"/>
    </row>
    <row r="159" spans="1:9" ht="15.75" hidden="1" x14ac:dyDescent="0.25">
      <c r="A159" s="137">
        <v>153</v>
      </c>
      <c r="B159" s="149"/>
      <c r="C159" s="143" t="s">
        <v>571</v>
      </c>
      <c r="D159" s="124"/>
      <c r="E159" s="132"/>
      <c r="F159" s="186">
        <v>1</v>
      </c>
      <c r="G159" s="125"/>
      <c r="H159" s="125"/>
      <c r="I159" s="132"/>
    </row>
    <row r="160" spans="1:9" ht="15.75" x14ac:dyDescent="0.25">
      <c r="A160" s="138">
        <v>9</v>
      </c>
      <c r="B160" s="149"/>
      <c r="C160" s="143" t="s">
        <v>572</v>
      </c>
      <c r="D160" s="124"/>
      <c r="E160" s="132">
        <v>1</v>
      </c>
      <c r="F160" s="186"/>
      <c r="G160" s="125"/>
      <c r="H160" s="125"/>
      <c r="I160" s="132"/>
    </row>
    <row r="161" spans="1:9" ht="15.75" hidden="1" x14ac:dyDescent="0.25">
      <c r="A161" s="138">
        <v>155</v>
      </c>
      <c r="B161" s="149"/>
      <c r="C161" s="143" t="s">
        <v>573</v>
      </c>
      <c r="D161" s="124"/>
      <c r="E161" s="132"/>
      <c r="F161" s="186"/>
      <c r="G161" s="125">
        <v>1</v>
      </c>
      <c r="H161" s="125"/>
      <c r="I161" s="132"/>
    </row>
    <row r="162" spans="1:9" ht="15.75" hidden="1" x14ac:dyDescent="0.25">
      <c r="A162" s="138">
        <v>156</v>
      </c>
      <c r="B162" s="149"/>
      <c r="C162" s="143" t="s">
        <v>574</v>
      </c>
      <c r="D162" s="124"/>
      <c r="E162" s="132"/>
      <c r="F162" s="186">
        <v>1</v>
      </c>
      <c r="G162" s="125"/>
      <c r="H162" s="125"/>
      <c r="I162" s="132"/>
    </row>
    <row r="163" spans="1:9" ht="15.75" hidden="1" x14ac:dyDescent="0.25">
      <c r="A163" s="137">
        <v>157</v>
      </c>
      <c r="B163" s="149"/>
      <c r="C163" s="143" t="s">
        <v>575</v>
      </c>
      <c r="D163" s="124"/>
      <c r="E163" s="132"/>
      <c r="F163" s="186"/>
      <c r="G163" s="125">
        <v>1</v>
      </c>
      <c r="H163" s="125"/>
      <c r="I163" s="132"/>
    </row>
    <row r="164" spans="1:9" ht="15.75" hidden="1" x14ac:dyDescent="0.25">
      <c r="A164" s="138">
        <v>158</v>
      </c>
      <c r="B164" s="149"/>
      <c r="C164" s="143" t="s">
        <v>576</v>
      </c>
      <c r="D164" s="124"/>
      <c r="E164" s="132"/>
      <c r="F164" s="186"/>
      <c r="G164" s="125">
        <v>1</v>
      </c>
      <c r="H164" s="125"/>
      <c r="I164" s="132"/>
    </row>
    <row r="165" spans="1:9" ht="15.75" hidden="1" x14ac:dyDescent="0.25">
      <c r="A165" s="138">
        <v>159</v>
      </c>
      <c r="B165" s="149"/>
      <c r="C165" s="143" t="s">
        <v>577</v>
      </c>
      <c r="D165" s="124"/>
      <c r="E165" s="132"/>
      <c r="F165" s="186"/>
      <c r="G165" s="125">
        <v>1</v>
      </c>
      <c r="H165" s="125"/>
      <c r="I165" s="132"/>
    </row>
    <row r="166" spans="1:9" ht="15.75" hidden="1" x14ac:dyDescent="0.25">
      <c r="A166" s="138">
        <v>160</v>
      </c>
      <c r="B166" s="149"/>
      <c r="C166" s="143" t="s">
        <v>578</v>
      </c>
      <c r="D166" s="124"/>
      <c r="E166" s="132"/>
      <c r="F166" s="186">
        <v>1</v>
      </c>
      <c r="G166" s="125"/>
      <c r="H166" s="125"/>
      <c r="I166" s="132"/>
    </row>
    <row r="167" spans="1:9" ht="15.75" hidden="1" x14ac:dyDescent="0.25">
      <c r="A167" s="137">
        <v>161</v>
      </c>
      <c r="B167" s="149"/>
      <c r="C167" s="143" t="s">
        <v>579</v>
      </c>
      <c r="D167" s="124"/>
      <c r="E167" s="132"/>
      <c r="F167" s="186"/>
      <c r="G167" s="125">
        <v>1</v>
      </c>
      <c r="H167" s="125"/>
      <c r="I167" s="132"/>
    </row>
    <row r="168" spans="1:9" ht="15.75" hidden="1" x14ac:dyDescent="0.25">
      <c r="A168" s="138">
        <v>162</v>
      </c>
      <c r="B168" s="149"/>
      <c r="C168" s="143" t="s">
        <v>580</v>
      </c>
      <c r="D168" s="124"/>
      <c r="E168" s="132"/>
      <c r="F168" s="186">
        <v>1</v>
      </c>
      <c r="G168" s="125"/>
      <c r="H168" s="125"/>
      <c r="I168" s="132"/>
    </row>
    <row r="169" spans="1:9" ht="15.75" hidden="1" x14ac:dyDescent="0.25">
      <c r="A169" s="138">
        <v>163</v>
      </c>
      <c r="B169" s="149"/>
      <c r="C169" s="143" t="s">
        <v>581</v>
      </c>
      <c r="D169" s="124"/>
      <c r="E169" s="132"/>
      <c r="F169" s="186"/>
      <c r="G169" s="125">
        <v>1</v>
      </c>
      <c r="H169" s="125"/>
      <c r="I169" s="132"/>
    </row>
    <row r="170" spans="1:9" ht="15.75" hidden="1" x14ac:dyDescent="0.25">
      <c r="A170" s="138">
        <v>164</v>
      </c>
      <c r="B170" s="149"/>
      <c r="C170" s="143" t="s">
        <v>582</v>
      </c>
      <c r="D170" s="124"/>
      <c r="E170" s="132"/>
      <c r="F170" s="186">
        <v>1</v>
      </c>
      <c r="G170" s="125"/>
      <c r="H170" s="125"/>
      <c r="I170" s="132"/>
    </row>
    <row r="171" spans="1:9" ht="15.75" hidden="1" x14ac:dyDescent="0.25">
      <c r="A171" s="137">
        <v>165</v>
      </c>
      <c r="B171" s="149"/>
      <c r="C171" s="143" t="s">
        <v>583</v>
      </c>
      <c r="D171" s="124"/>
      <c r="E171" s="132"/>
      <c r="F171" s="186">
        <v>1</v>
      </c>
      <c r="G171" s="125"/>
      <c r="H171" s="125"/>
      <c r="I171" s="132"/>
    </row>
    <row r="172" spans="1:9" ht="15.75" hidden="1" x14ac:dyDescent="0.25">
      <c r="A172" s="138">
        <v>166</v>
      </c>
      <c r="B172" s="149"/>
      <c r="C172" s="143" t="s">
        <v>584</v>
      </c>
      <c r="D172" s="124"/>
      <c r="E172" s="132"/>
      <c r="F172" s="186">
        <v>1</v>
      </c>
      <c r="G172" s="125"/>
      <c r="H172" s="125"/>
      <c r="I172" s="132"/>
    </row>
    <row r="173" spans="1:9" ht="15.75" hidden="1" x14ac:dyDescent="0.25">
      <c r="A173" s="138">
        <v>167</v>
      </c>
      <c r="B173" s="149"/>
      <c r="C173" s="143" t="s">
        <v>585</v>
      </c>
      <c r="D173" s="124"/>
      <c r="E173" s="132"/>
      <c r="F173" s="186"/>
      <c r="G173" s="125">
        <v>1</v>
      </c>
      <c r="H173" s="125"/>
      <c r="I173" s="132"/>
    </row>
    <row r="174" spans="1:9" ht="15.75" hidden="1" x14ac:dyDescent="0.25">
      <c r="A174" s="138">
        <v>168</v>
      </c>
      <c r="B174" s="149"/>
      <c r="C174" s="143" t="s">
        <v>586</v>
      </c>
      <c r="D174" s="124"/>
      <c r="E174" s="132"/>
      <c r="F174" s="186"/>
      <c r="G174" s="125">
        <v>1</v>
      </c>
      <c r="H174" s="125"/>
      <c r="I174" s="132"/>
    </row>
    <row r="175" spans="1:9" ht="15.75" hidden="1" x14ac:dyDescent="0.25">
      <c r="A175" s="138">
        <v>170</v>
      </c>
      <c r="B175" s="149"/>
      <c r="C175" s="143" t="s">
        <v>587</v>
      </c>
      <c r="D175" s="124"/>
      <c r="E175" s="132"/>
      <c r="F175" s="186"/>
      <c r="G175" s="125"/>
      <c r="H175" s="125"/>
      <c r="I175" s="132"/>
    </row>
    <row r="176" spans="1:9" ht="15.75" hidden="1" x14ac:dyDescent="0.25">
      <c r="A176" s="138">
        <v>171</v>
      </c>
      <c r="B176" s="149"/>
      <c r="C176" s="143" t="s">
        <v>588</v>
      </c>
      <c r="D176" s="124"/>
      <c r="E176" s="132"/>
      <c r="F176" s="186"/>
      <c r="G176" s="125"/>
      <c r="H176" s="125"/>
      <c r="I176" s="132"/>
    </row>
    <row r="177" spans="1:13" ht="15.75" x14ac:dyDescent="0.25">
      <c r="A177" s="138">
        <v>10</v>
      </c>
      <c r="B177" s="149"/>
      <c r="C177" s="143" t="s">
        <v>589</v>
      </c>
      <c r="D177" s="124">
        <v>1</v>
      </c>
      <c r="E177" s="132"/>
      <c r="F177" s="186"/>
      <c r="G177" s="125"/>
      <c r="H177" s="125">
        <v>1</v>
      </c>
      <c r="I177" s="132"/>
    </row>
    <row r="178" spans="1:13" ht="15.75" hidden="1" x14ac:dyDescent="0.25">
      <c r="A178" s="137">
        <v>173</v>
      </c>
      <c r="B178" s="149"/>
      <c r="C178" s="143" t="s">
        <v>590</v>
      </c>
      <c r="D178" s="124"/>
      <c r="E178" s="132"/>
      <c r="F178" s="186"/>
      <c r="G178" s="125">
        <v>1</v>
      </c>
      <c r="H178" s="125"/>
      <c r="I178" s="132"/>
    </row>
    <row r="179" spans="1:13" ht="16.5" thickBot="1" x14ac:dyDescent="0.3">
      <c r="A179" s="153">
        <v>11</v>
      </c>
      <c r="B179" s="154"/>
      <c r="C179" s="155" t="s">
        <v>591</v>
      </c>
      <c r="D179" s="156"/>
      <c r="E179" s="158">
        <v>1</v>
      </c>
      <c r="F179" s="187"/>
      <c r="G179" s="157"/>
      <c r="H179" s="157"/>
      <c r="I179" s="158">
        <v>1</v>
      </c>
    </row>
    <row r="180" spans="1:13" ht="15.75" hidden="1" x14ac:dyDescent="0.25">
      <c r="A180" s="137"/>
      <c r="B180" s="148"/>
      <c r="C180" s="152" t="s">
        <v>592</v>
      </c>
      <c r="D180" s="122"/>
      <c r="E180" s="131"/>
      <c r="F180" s="185"/>
      <c r="G180" s="123"/>
      <c r="H180" s="123"/>
      <c r="I180" s="131"/>
    </row>
    <row r="181" spans="1:13" ht="17.25" thickTop="1" thickBot="1" x14ac:dyDescent="0.3">
      <c r="A181" s="139"/>
      <c r="B181" s="151"/>
      <c r="C181" s="147" t="s">
        <v>268</v>
      </c>
      <c r="D181" s="127">
        <f t="shared" ref="D181:I181" si="0">SUM(D8:D180)</f>
        <v>9</v>
      </c>
      <c r="E181" s="212">
        <f t="shared" si="0"/>
        <v>3</v>
      </c>
      <c r="F181" s="209">
        <f t="shared" si="0"/>
        <v>28</v>
      </c>
      <c r="G181" s="128">
        <f t="shared" si="0"/>
        <v>46</v>
      </c>
      <c r="H181" s="129">
        <f t="shared" si="0"/>
        <v>3</v>
      </c>
      <c r="I181" s="134">
        <f t="shared" si="0"/>
        <v>6</v>
      </c>
      <c r="K181" s="246"/>
      <c r="L181" s="247"/>
      <c r="M181" s="247"/>
    </row>
    <row r="183" spans="1:13" ht="15.75" thickBot="1" x14ac:dyDescent="0.3"/>
    <row r="184" spans="1:13" s="7" customFormat="1" ht="16.5" thickBot="1" x14ac:dyDescent="0.3">
      <c r="A184" s="2"/>
      <c r="B184" s="213" t="s">
        <v>3</v>
      </c>
      <c r="C184" s="214"/>
      <c r="D184" s="214"/>
      <c r="E184" s="215">
        <f>+E181+D181</f>
        <v>12</v>
      </c>
      <c r="F184" s="57">
        <f>+D180+E180+F180</f>
        <v>0</v>
      </c>
      <c r="G184" s="3"/>
      <c r="H184" s="3"/>
      <c r="I184" s="3"/>
      <c r="J184" s="3"/>
      <c r="K184" s="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workbookViewId="0">
      <selection activeCell="D93" sqref="D93"/>
    </sheetView>
  </sheetViews>
  <sheetFormatPr defaultRowHeight="15" x14ac:dyDescent="0.25"/>
  <cols>
    <col min="1" max="1" width="4.85546875" style="121" customWidth="1"/>
    <col min="2" max="2" width="18.7109375" bestFit="1" customWidth="1"/>
    <col min="3" max="3" width="34" customWidth="1"/>
    <col min="4" max="5" width="9.5703125" customWidth="1"/>
    <col min="6" max="7" width="0" hidden="1" customWidth="1"/>
    <col min="8" max="9" width="9.5703125" hidden="1" customWidth="1"/>
    <col min="10" max="10" width="0" hidden="1" customWidth="1"/>
  </cols>
  <sheetData>
    <row r="1" spans="1:9" ht="15.75" x14ac:dyDescent="0.25">
      <c r="A1" s="130" t="s">
        <v>625</v>
      </c>
      <c r="B1" s="7"/>
      <c r="C1" s="7"/>
      <c r="D1" s="7"/>
      <c r="E1" s="7"/>
      <c r="F1" s="7"/>
      <c r="G1" s="7"/>
      <c r="H1" s="111"/>
      <c r="I1" s="7"/>
    </row>
    <row r="2" spans="1:9" ht="15.75" x14ac:dyDescent="0.25">
      <c r="A2" s="130"/>
      <c r="B2" s="7"/>
      <c r="C2" s="7"/>
      <c r="D2" s="7"/>
      <c r="E2" s="7"/>
      <c r="F2" s="7"/>
      <c r="G2" s="7"/>
      <c r="H2" s="111"/>
      <c r="I2" s="7"/>
    </row>
    <row r="3" spans="1:9" ht="15.75" x14ac:dyDescent="0.25">
      <c r="A3" s="130"/>
      <c r="B3" s="7"/>
      <c r="C3" s="7"/>
      <c r="D3" s="7"/>
      <c r="E3" s="7"/>
      <c r="F3" s="7"/>
      <c r="G3" s="7"/>
      <c r="H3" s="111"/>
      <c r="I3" s="7"/>
    </row>
    <row r="4" spans="1:9" ht="23.25" x14ac:dyDescent="0.35">
      <c r="A4" s="110"/>
      <c r="B4" s="7"/>
      <c r="C4" s="245" t="s">
        <v>597</v>
      </c>
      <c r="D4" s="7"/>
      <c r="E4" s="7"/>
      <c r="F4" s="7"/>
      <c r="G4" s="7"/>
      <c r="H4" s="113"/>
      <c r="I4" s="113"/>
    </row>
    <row r="5" spans="1:9" ht="16.5" thickBot="1" x14ac:dyDescent="0.3">
      <c r="A5" s="110"/>
      <c r="B5" s="7"/>
      <c r="C5" s="7"/>
      <c r="D5" s="7"/>
      <c r="E5" s="7"/>
      <c r="F5" s="7"/>
      <c r="G5" s="7"/>
      <c r="H5" s="7"/>
      <c r="I5" s="7"/>
    </row>
    <row r="6" spans="1:9" ht="15.75" x14ac:dyDescent="0.25">
      <c r="A6" s="135" t="s">
        <v>0</v>
      </c>
      <c r="B6" s="114" t="s">
        <v>1</v>
      </c>
      <c r="C6" s="114" t="s">
        <v>2</v>
      </c>
      <c r="D6" s="115" t="s">
        <v>3</v>
      </c>
      <c r="E6" s="210" t="s">
        <v>4</v>
      </c>
      <c r="F6" s="207" t="s">
        <v>5</v>
      </c>
      <c r="G6" s="117" t="s">
        <v>5</v>
      </c>
      <c r="H6" s="12" t="s">
        <v>5</v>
      </c>
      <c r="I6" s="74" t="s">
        <v>5</v>
      </c>
    </row>
    <row r="7" spans="1:9" ht="18.75" thickBot="1" x14ac:dyDescent="0.3">
      <c r="A7" s="136" t="s">
        <v>6</v>
      </c>
      <c r="B7" s="118"/>
      <c r="C7" s="118"/>
      <c r="D7" s="119" t="s">
        <v>594</v>
      </c>
      <c r="E7" s="211" t="s">
        <v>595</v>
      </c>
      <c r="F7" s="208" t="s">
        <v>594</v>
      </c>
      <c r="G7" s="120" t="s">
        <v>595</v>
      </c>
      <c r="H7" s="53" t="s">
        <v>370</v>
      </c>
      <c r="I7" s="75" t="s">
        <v>272</v>
      </c>
    </row>
    <row r="8" spans="1:9" ht="15.75" hidden="1" x14ac:dyDescent="0.25">
      <c r="A8" s="137">
        <v>1</v>
      </c>
      <c r="B8" s="148" t="s">
        <v>9</v>
      </c>
      <c r="C8" s="148" t="s">
        <v>459</v>
      </c>
      <c r="D8" s="185"/>
      <c r="E8" s="131"/>
      <c r="F8" s="185"/>
      <c r="G8" s="123">
        <v>1</v>
      </c>
      <c r="H8" s="123"/>
      <c r="I8" s="131"/>
    </row>
    <row r="9" spans="1:9" ht="15.75" hidden="1" x14ac:dyDescent="0.25">
      <c r="A9" s="138">
        <v>2</v>
      </c>
      <c r="B9" s="149" t="s">
        <v>15</v>
      </c>
      <c r="C9" s="149"/>
      <c r="D9" s="186"/>
      <c r="E9" s="132"/>
      <c r="F9" s="186"/>
      <c r="G9" s="125"/>
      <c r="H9" s="125"/>
      <c r="I9" s="132"/>
    </row>
    <row r="10" spans="1:9" ht="15.75" hidden="1" x14ac:dyDescent="0.25">
      <c r="A10" s="138">
        <v>3</v>
      </c>
      <c r="B10" s="149" t="s">
        <v>460</v>
      </c>
      <c r="C10" s="149"/>
      <c r="D10" s="186"/>
      <c r="E10" s="132"/>
      <c r="F10" s="186"/>
      <c r="G10" s="125"/>
      <c r="H10" s="125"/>
      <c r="I10" s="132"/>
    </row>
    <row r="11" spans="1:9" ht="15.75" hidden="1" x14ac:dyDescent="0.25">
      <c r="A11" s="138">
        <v>4</v>
      </c>
      <c r="B11" s="149" t="s">
        <v>19</v>
      </c>
      <c r="C11" s="149"/>
      <c r="D11" s="186"/>
      <c r="E11" s="132"/>
      <c r="F11" s="186"/>
      <c r="G11" s="125"/>
      <c r="H11" s="125"/>
      <c r="I11" s="132"/>
    </row>
    <row r="12" spans="1:9" ht="15.75" hidden="1" x14ac:dyDescent="0.25">
      <c r="A12" s="138">
        <v>5</v>
      </c>
      <c r="B12" s="149" t="s">
        <v>22</v>
      </c>
      <c r="C12" s="149"/>
      <c r="D12" s="186"/>
      <c r="E12" s="132"/>
      <c r="F12" s="186"/>
      <c r="G12" s="125"/>
      <c r="H12" s="125"/>
      <c r="I12" s="132"/>
    </row>
    <row r="13" spans="1:9" ht="15.75" hidden="1" x14ac:dyDescent="0.25">
      <c r="A13" s="138">
        <v>6</v>
      </c>
      <c r="B13" s="149" t="s">
        <v>17</v>
      </c>
      <c r="C13" s="149"/>
      <c r="D13" s="186"/>
      <c r="E13" s="132"/>
      <c r="F13" s="186"/>
      <c r="G13" s="125"/>
      <c r="H13" s="125"/>
      <c r="I13" s="132"/>
    </row>
    <row r="14" spans="1:9" ht="15.75" hidden="1" x14ac:dyDescent="0.25">
      <c r="A14" s="137">
        <v>7</v>
      </c>
      <c r="B14" s="149" t="s">
        <v>26</v>
      </c>
      <c r="C14" s="149" t="s">
        <v>461</v>
      </c>
      <c r="D14" s="186"/>
      <c r="E14" s="132"/>
      <c r="F14" s="186"/>
      <c r="G14" s="125"/>
      <c r="H14" s="125"/>
      <c r="I14" s="132"/>
    </row>
    <row r="15" spans="1:9" ht="15.75" hidden="1" x14ac:dyDescent="0.25">
      <c r="A15" s="138">
        <v>8</v>
      </c>
      <c r="B15" s="149" t="s">
        <v>74</v>
      </c>
      <c r="C15" s="149"/>
      <c r="D15" s="186"/>
      <c r="E15" s="132"/>
      <c r="F15" s="186"/>
      <c r="G15" s="125"/>
      <c r="H15" s="125"/>
      <c r="I15" s="132"/>
    </row>
    <row r="16" spans="1:9" ht="15.75" hidden="1" x14ac:dyDescent="0.25">
      <c r="A16" s="138">
        <v>9</v>
      </c>
      <c r="B16" s="149" t="s">
        <v>34</v>
      </c>
      <c r="C16" s="149"/>
      <c r="D16" s="186"/>
      <c r="E16" s="132"/>
      <c r="F16" s="186"/>
      <c r="G16" s="125"/>
      <c r="H16" s="125"/>
      <c r="I16" s="132"/>
    </row>
    <row r="17" spans="1:9" ht="15.75" hidden="1" x14ac:dyDescent="0.25">
      <c r="A17" s="138">
        <v>10</v>
      </c>
      <c r="B17" s="149" t="s">
        <v>37</v>
      </c>
      <c r="C17" s="149"/>
      <c r="D17" s="186"/>
      <c r="E17" s="132"/>
      <c r="F17" s="186"/>
      <c r="G17" s="125"/>
      <c r="H17" s="125"/>
      <c r="I17" s="132"/>
    </row>
    <row r="18" spans="1:9" ht="15.75" hidden="1" x14ac:dyDescent="0.25">
      <c r="A18" s="138">
        <v>11</v>
      </c>
      <c r="B18" s="149" t="s">
        <v>39</v>
      </c>
      <c r="C18" s="149" t="s">
        <v>462</v>
      </c>
      <c r="D18" s="186"/>
      <c r="E18" s="132"/>
      <c r="F18" s="186"/>
      <c r="G18" s="125"/>
      <c r="H18" s="125"/>
      <c r="I18" s="132"/>
    </row>
    <row r="19" spans="1:9" ht="15.75" hidden="1" x14ac:dyDescent="0.25">
      <c r="A19" s="138">
        <v>12</v>
      </c>
      <c r="B19" s="149" t="s">
        <v>463</v>
      </c>
      <c r="C19" s="149"/>
      <c r="D19" s="186"/>
      <c r="E19" s="132"/>
      <c r="F19" s="186"/>
      <c r="G19" s="125"/>
      <c r="H19" s="125"/>
      <c r="I19" s="132"/>
    </row>
    <row r="20" spans="1:9" ht="15.75" hidden="1" x14ac:dyDescent="0.25">
      <c r="A20" s="137">
        <v>13</v>
      </c>
      <c r="B20" s="149" t="s">
        <v>43</v>
      </c>
      <c r="C20" s="149"/>
      <c r="D20" s="186"/>
      <c r="E20" s="132"/>
      <c r="F20" s="186"/>
      <c r="G20" s="125"/>
      <c r="H20" s="125"/>
      <c r="I20" s="132"/>
    </row>
    <row r="21" spans="1:9" ht="15.75" hidden="1" x14ac:dyDescent="0.25">
      <c r="A21" s="138">
        <v>14</v>
      </c>
      <c r="B21" s="149" t="s">
        <v>464</v>
      </c>
      <c r="C21" s="149"/>
      <c r="D21" s="186"/>
      <c r="E21" s="132"/>
      <c r="F21" s="186"/>
      <c r="G21" s="125"/>
      <c r="H21" s="125"/>
      <c r="I21" s="132"/>
    </row>
    <row r="22" spans="1:9" ht="15.75" hidden="1" x14ac:dyDescent="0.25">
      <c r="A22" s="138">
        <v>15</v>
      </c>
      <c r="B22" s="149" t="s">
        <v>46</v>
      </c>
      <c r="C22" s="149"/>
      <c r="D22" s="186"/>
      <c r="E22" s="132"/>
      <c r="F22" s="186"/>
      <c r="G22" s="125"/>
      <c r="H22" s="125"/>
      <c r="I22" s="132"/>
    </row>
    <row r="23" spans="1:9" ht="15.75" hidden="1" x14ac:dyDescent="0.25">
      <c r="A23" s="138">
        <v>16</v>
      </c>
      <c r="B23" s="149" t="s">
        <v>48</v>
      </c>
      <c r="C23" s="149"/>
      <c r="D23" s="186"/>
      <c r="E23" s="132"/>
      <c r="F23" s="186"/>
      <c r="G23" s="125"/>
      <c r="H23" s="125"/>
      <c r="I23" s="132"/>
    </row>
    <row r="24" spans="1:9" ht="15.75" hidden="1" x14ac:dyDescent="0.25">
      <c r="A24" s="138">
        <v>17</v>
      </c>
      <c r="B24" s="149" t="s">
        <v>465</v>
      </c>
      <c r="C24" s="149"/>
      <c r="D24" s="186"/>
      <c r="E24" s="132"/>
      <c r="F24" s="186"/>
      <c r="G24" s="125"/>
      <c r="H24" s="125"/>
      <c r="I24" s="132"/>
    </row>
    <row r="25" spans="1:9" ht="15.75" hidden="1" x14ac:dyDescent="0.25">
      <c r="A25" s="138">
        <v>18</v>
      </c>
      <c r="B25" s="149" t="s">
        <v>50</v>
      </c>
      <c r="C25" s="149"/>
      <c r="D25" s="186"/>
      <c r="E25" s="132"/>
      <c r="F25" s="186"/>
      <c r="G25" s="125"/>
      <c r="H25" s="125"/>
      <c r="I25" s="132"/>
    </row>
    <row r="26" spans="1:9" ht="15.75" hidden="1" x14ac:dyDescent="0.25">
      <c r="A26" s="137">
        <v>19</v>
      </c>
      <c r="B26" s="149" t="s">
        <v>52</v>
      </c>
      <c r="C26" s="149" t="s">
        <v>466</v>
      </c>
      <c r="D26" s="186"/>
      <c r="E26" s="132"/>
      <c r="F26" s="186"/>
      <c r="G26" s="125"/>
      <c r="H26" s="125"/>
      <c r="I26" s="132"/>
    </row>
    <row r="27" spans="1:9" ht="15.75" hidden="1" x14ac:dyDescent="0.25">
      <c r="A27" s="138">
        <v>20</v>
      </c>
      <c r="B27" s="149" t="s">
        <v>61</v>
      </c>
      <c r="C27" s="149"/>
      <c r="D27" s="186"/>
      <c r="E27" s="132"/>
      <c r="F27" s="186"/>
      <c r="G27" s="125"/>
      <c r="H27" s="125"/>
      <c r="I27" s="132"/>
    </row>
    <row r="28" spans="1:9" ht="15.75" hidden="1" x14ac:dyDescent="0.25">
      <c r="A28" s="138">
        <v>21</v>
      </c>
      <c r="B28" s="149" t="s">
        <v>63</v>
      </c>
      <c r="C28" s="149" t="s">
        <v>467</v>
      </c>
      <c r="D28" s="186"/>
      <c r="E28" s="132"/>
      <c r="F28" s="186"/>
      <c r="G28" s="125">
        <v>1</v>
      </c>
      <c r="H28" s="125"/>
      <c r="I28" s="132"/>
    </row>
    <row r="29" spans="1:9" ht="15.75" hidden="1" x14ac:dyDescent="0.25">
      <c r="A29" s="138"/>
      <c r="B29" s="149"/>
      <c r="C29" s="149" t="s">
        <v>468</v>
      </c>
      <c r="D29" s="186"/>
      <c r="E29" s="132"/>
      <c r="F29" s="186"/>
      <c r="G29" s="125">
        <v>1</v>
      </c>
      <c r="H29" s="125"/>
      <c r="I29" s="132"/>
    </row>
    <row r="30" spans="1:9" ht="15.75" hidden="1" x14ac:dyDescent="0.25">
      <c r="A30" s="138">
        <v>22</v>
      </c>
      <c r="B30" s="149" t="s">
        <v>67</v>
      </c>
      <c r="C30" s="149"/>
      <c r="D30" s="186"/>
      <c r="E30" s="132"/>
      <c r="F30" s="186"/>
      <c r="G30" s="125"/>
      <c r="H30" s="125"/>
      <c r="I30" s="132"/>
    </row>
    <row r="31" spans="1:9" ht="15.75" hidden="1" x14ac:dyDescent="0.25">
      <c r="A31" s="138">
        <v>23</v>
      </c>
      <c r="B31" s="149" t="s">
        <v>76</v>
      </c>
      <c r="C31" s="149"/>
      <c r="D31" s="186"/>
      <c r="E31" s="132"/>
      <c r="F31" s="186"/>
      <c r="G31" s="125"/>
      <c r="H31" s="125"/>
      <c r="I31" s="132"/>
    </row>
    <row r="32" spans="1:9" ht="15.75" hidden="1" x14ac:dyDescent="0.25">
      <c r="A32" s="138">
        <v>24</v>
      </c>
      <c r="B32" s="149" t="s">
        <v>469</v>
      </c>
      <c r="C32" s="149"/>
      <c r="D32" s="186"/>
      <c r="E32" s="132"/>
      <c r="F32" s="186"/>
      <c r="G32" s="125"/>
      <c r="H32" s="125"/>
      <c r="I32" s="132"/>
    </row>
    <row r="33" spans="1:9" ht="15.75" hidden="1" x14ac:dyDescent="0.25">
      <c r="A33" s="137">
        <v>25</v>
      </c>
      <c r="B33" s="149" t="s">
        <v>78</v>
      </c>
      <c r="C33" s="149" t="s">
        <v>470</v>
      </c>
      <c r="D33" s="186"/>
      <c r="E33" s="132"/>
      <c r="F33" s="186"/>
      <c r="G33" s="125"/>
      <c r="H33" s="125"/>
      <c r="I33" s="132"/>
    </row>
    <row r="34" spans="1:9" ht="15.75" hidden="1" x14ac:dyDescent="0.25">
      <c r="A34" s="138">
        <v>26</v>
      </c>
      <c r="B34" s="149" t="s">
        <v>86</v>
      </c>
      <c r="C34" s="149"/>
      <c r="D34" s="186"/>
      <c r="E34" s="132"/>
      <c r="F34" s="186"/>
      <c r="G34" s="125"/>
      <c r="H34" s="125"/>
      <c r="I34" s="132"/>
    </row>
    <row r="35" spans="1:9" ht="15.75" hidden="1" x14ac:dyDescent="0.25">
      <c r="A35" s="138">
        <v>27</v>
      </c>
      <c r="B35" s="149" t="s">
        <v>88</v>
      </c>
      <c r="C35" s="149"/>
      <c r="D35" s="186"/>
      <c r="E35" s="132"/>
      <c r="F35" s="186"/>
      <c r="G35" s="125"/>
      <c r="H35" s="125"/>
      <c r="I35" s="132"/>
    </row>
    <row r="36" spans="1:9" ht="15.75" hidden="1" x14ac:dyDescent="0.25">
      <c r="A36" s="138">
        <v>28</v>
      </c>
      <c r="B36" s="149" t="s">
        <v>90</v>
      </c>
      <c r="C36" s="149"/>
      <c r="D36" s="186"/>
      <c r="E36" s="132"/>
      <c r="F36" s="186"/>
      <c r="G36" s="125"/>
      <c r="H36" s="125"/>
      <c r="I36" s="132"/>
    </row>
    <row r="37" spans="1:9" ht="15.75" hidden="1" x14ac:dyDescent="0.25">
      <c r="A37" s="137">
        <v>29</v>
      </c>
      <c r="B37" s="149" t="s">
        <v>472</v>
      </c>
      <c r="C37" s="189"/>
      <c r="D37" s="186"/>
      <c r="E37" s="132"/>
      <c r="F37" s="186"/>
      <c r="G37" s="125"/>
      <c r="H37" s="125"/>
      <c r="I37" s="132"/>
    </row>
    <row r="38" spans="1:9" ht="15.75" hidden="1" x14ac:dyDescent="0.25">
      <c r="A38" s="138">
        <v>30</v>
      </c>
      <c r="B38" s="149" t="s">
        <v>91</v>
      </c>
      <c r="C38" s="149"/>
      <c r="D38" s="186"/>
      <c r="E38" s="132"/>
      <c r="F38" s="186"/>
      <c r="G38" s="125"/>
      <c r="H38" s="125"/>
      <c r="I38" s="132"/>
    </row>
    <row r="39" spans="1:9" ht="15.75" hidden="1" x14ac:dyDescent="0.25">
      <c r="A39" s="138">
        <v>31</v>
      </c>
      <c r="B39" s="149" t="s">
        <v>94</v>
      </c>
      <c r="C39" s="149"/>
      <c r="D39" s="186"/>
      <c r="E39" s="132"/>
      <c r="F39" s="186"/>
      <c r="G39" s="125"/>
      <c r="H39" s="125"/>
      <c r="I39" s="132"/>
    </row>
    <row r="40" spans="1:9" ht="15.75" hidden="1" x14ac:dyDescent="0.25">
      <c r="A40" s="138">
        <v>32</v>
      </c>
      <c r="B40" s="149" t="s">
        <v>98</v>
      </c>
      <c r="C40" s="149"/>
      <c r="D40" s="186"/>
      <c r="E40" s="132"/>
      <c r="F40" s="186"/>
      <c r="G40" s="125"/>
      <c r="H40" s="125"/>
      <c r="I40" s="132"/>
    </row>
    <row r="41" spans="1:9" ht="15.75" hidden="1" x14ac:dyDescent="0.25">
      <c r="A41" s="137">
        <v>33</v>
      </c>
      <c r="B41" s="149" t="s">
        <v>100</v>
      </c>
      <c r="C41" s="149" t="s">
        <v>473</v>
      </c>
      <c r="D41" s="186"/>
      <c r="E41" s="132"/>
      <c r="F41" s="186"/>
      <c r="G41" s="125"/>
      <c r="H41" s="125"/>
      <c r="I41" s="132"/>
    </row>
    <row r="42" spans="1:9" ht="15.75" hidden="1" x14ac:dyDescent="0.25">
      <c r="A42" s="138">
        <v>34</v>
      </c>
      <c r="B42" s="149" t="s">
        <v>108</v>
      </c>
      <c r="C42" s="149"/>
      <c r="D42" s="186"/>
      <c r="E42" s="132"/>
      <c r="F42" s="186"/>
      <c r="G42" s="125"/>
      <c r="H42" s="125"/>
      <c r="I42" s="132"/>
    </row>
    <row r="43" spans="1:9" ht="15.75" hidden="1" x14ac:dyDescent="0.25">
      <c r="A43" s="138">
        <v>35</v>
      </c>
      <c r="B43" s="149" t="s">
        <v>112</v>
      </c>
      <c r="C43" s="149" t="s">
        <v>474</v>
      </c>
      <c r="D43" s="186"/>
      <c r="E43" s="132"/>
      <c r="F43" s="186"/>
      <c r="G43" s="125"/>
      <c r="H43" s="125"/>
      <c r="I43" s="132"/>
    </row>
    <row r="44" spans="1:9" ht="15.75" hidden="1" x14ac:dyDescent="0.25">
      <c r="A44" s="138">
        <v>36</v>
      </c>
      <c r="B44" s="149"/>
      <c r="C44" s="149" t="s">
        <v>475</v>
      </c>
      <c r="D44" s="186"/>
      <c r="E44" s="132"/>
      <c r="F44" s="186"/>
      <c r="G44" s="125"/>
      <c r="H44" s="125"/>
      <c r="I44" s="132"/>
    </row>
    <row r="45" spans="1:9" ht="15.75" hidden="1" x14ac:dyDescent="0.25">
      <c r="A45" s="138">
        <v>38</v>
      </c>
      <c r="B45" s="149" t="s">
        <v>598</v>
      </c>
      <c r="C45" s="149" t="s">
        <v>599</v>
      </c>
      <c r="D45" s="186"/>
      <c r="E45" s="132"/>
      <c r="F45" s="186"/>
      <c r="G45" s="125"/>
      <c r="H45" s="125"/>
      <c r="I45" s="132"/>
    </row>
    <row r="46" spans="1:9" ht="15.75" hidden="1" x14ac:dyDescent="0.25">
      <c r="A46" s="138">
        <v>39</v>
      </c>
      <c r="B46" s="149"/>
      <c r="C46" s="149" t="s">
        <v>600</v>
      </c>
      <c r="D46" s="186"/>
      <c r="E46" s="132"/>
      <c r="F46" s="186"/>
      <c r="G46" s="125"/>
      <c r="H46" s="125"/>
      <c r="I46" s="132"/>
    </row>
    <row r="47" spans="1:9" ht="15.75" hidden="1" x14ac:dyDescent="0.25">
      <c r="A47" s="138">
        <v>40</v>
      </c>
      <c r="B47" s="149"/>
      <c r="C47" s="149" t="s">
        <v>601</v>
      </c>
      <c r="D47" s="186"/>
      <c r="E47" s="132"/>
      <c r="F47" s="186"/>
      <c r="G47" s="125"/>
      <c r="H47" s="125"/>
      <c r="I47" s="132"/>
    </row>
    <row r="48" spans="1:9" ht="15.75" hidden="1" x14ac:dyDescent="0.25">
      <c r="A48" s="137">
        <v>41</v>
      </c>
      <c r="B48" s="149"/>
      <c r="C48" s="149" t="s">
        <v>602</v>
      </c>
      <c r="D48" s="186"/>
      <c r="E48" s="132"/>
      <c r="F48" s="186"/>
      <c r="G48" s="125"/>
      <c r="H48" s="125"/>
      <c r="I48" s="132"/>
    </row>
    <row r="49" spans="1:9" ht="15.75" hidden="1" x14ac:dyDescent="0.25">
      <c r="A49" s="138">
        <v>42</v>
      </c>
      <c r="B49" s="149"/>
      <c r="C49" s="149" t="s">
        <v>480</v>
      </c>
      <c r="D49" s="186"/>
      <c r="E49" s="132"/>
      <c r="F49" s="186"/>
      <c r="G49" s="125"/>
      <c r="H49" s="125"/>
      <c r="I49" s="132"/>
    </row>
    <row r="50" spans="1:9" ht="15.75" hidden="1" x14ac:dyDescent="0.25">
      <c r="A50" s="138">
        <v>43</v>
      </c>
      <c r="B50" s="149"/>
      <c r="C50" s="149" t="s">
        <v>481</v>
      </c>
      <c r="D50" s="186"/>
      <c r="E50" s="132"/>
      <c r="F50" s="186"/>
      <c r="G50" s="125"/>
      <c r="H50" s="125"/>
      <c r="I50" s="132"/>
    </row>
    <row r="51" spans="1:9" ht="15.75" hidden="1" x14ac:dyDescent="0.25">
      <c r="A51" s="138">
        <v>44</v>
      </c>
      <c r="B51" s="149"/>
      <c r="C51" s="149" t="s">
        <v>482</v>
      </c>
      <c r="D51" s="186"/>
      <c r="E51" s="132"/>
      <c r="F51" s="186"/>
      <c r="G51" s="125"/>
      <c r="H51" s="125"/>
      <c r="I51" s="132"/>
    </row>
    <row r="52" spans="1:9" ht="15.75" hidden="1" x14ac:dyDescent="0.25">
      <c r="A52" s="137">
        <v>45</v>
      </c>
      <c r="B52" s="149" t="s">
        <v>118</v>
      </c>
      <c r="C52" s="149"/>
      <c r="D52" s="186"/>
      <c r="E52" s="132"/>
      <c r="F52" s="186"/>
      <c r="G52" s="125"/>
      <c r="H52" s="125"/>
      <c r="I52" s="132"/>
    </row>
    <row r="53" spans="1:9" ht="15.75" hidden="1" x14ac:dyDescent="0.25">
      <c r="A53" s="138">
        <v>46</v>
      </c>
      <c r="B53" s="149" t="s">
        <v>119</v>
      </c>
      <c r="C53" s="149"/>
      <c r="D53" s="186"/>
      <c r="E53" s="132"/>
      <c r="F53" s="186"/>
      <c r="G53" s="125"/>
      <c r="H53" s="125"/>
      <c r="I53" s="132"/>
    </row>
    <row r="54" spans="1:9" ht="15.75" x14ac:dyDescent="0.25">
      <c r="A54" s="138">
        <v>1</v>
      </c>
      <c r="B54" s="149" t="s">
        <v>353</v>
      </c>
      <c r="C54" s="149" t="s">
        <v>599</v>
      </c>
      <c r="D54" s="186"/>
      <c r="E54" s="132">
        <v>1</v>
      </c>
      <c r="F54" s="186"/>
      <c r="G54" s="125"/>
      <c r="H54" s="125"/>
      <c r="I54" s="132">
        <v>1</v>
      </c>
    </row>
    <row r="55" spans="1:9" ht="15.75" x14ac:dyDescent="0.25">
      <c r="A55" s="138">
        <v>2</v>
      </c>
      <c r="B55" s="149"/>
      <c r="C55" s="149" t="s">
        <v>600</v>
      </c>
      <c r="D55" s="186"/>
      <c r="E55" s="132">
        <v>1</v>
      </c>
      <c r="F55" s="186"/>
      <c r="G55" s="125"/>
      <c r="H55" s="125"/>
      <c r="I55" s="132">
        <v>4</v>
      </c>
    </row>
    <row r="56" spans="1:9" ht="15.75" hidden="1" x14ac:dyDescent="0.25">
      <c r="A56" s="137">
        <v>49</v>
      </c>
      <c r="B56" s="149"/>
      <c r="C56" s="149"/>
      <c r="D56" s="186"/>
      <c r="E56" s="132"/>
      <c r="F56" s="186"/>
      <c r="G56" s="125"/>
      <c r="H56" s="125"/>
      <c r="I56" s="132"/>
    </row>
    <row r="57" spans="1:9" ht="15.75" hidden="1" x14ac:dyDescent="0.25">
      <c r="A57" s="138">
        <v>50</v>
      </c>
      <c r="B57" s="149"/>
      <c r="C57" s="149"/>
      <c r="D57" s="186"/>
      <c r="E57" s="132"/>
      <c r="F57" s="186"/>
      <c r="G57" s="125"/>
      <c r="H57" s="125"/>
      <c r="I57" s="132"/>
    </row>
    <row r="58" spans="1:9" ht="15.75" hidden="1" x14ac:dyDescent="0.25">
      <c r="A58" s="138">
        <v>51</v>
      </c>
      <c r="B58" s="149"/>
      <c r="C58" s="149" t="s">
        <v>485</v>
      </c>
      <c r="D58" s="186"/>
      <c r="E58" s="132"/>
      <c r="F58" s="186"/>
      <c r="G58" s="125"/>
      <c r="H58" s="125"/>
      <c r="I58" s="132"/>
    </row>
    <row r="59" spans="1:9" ht="15.75" hidden="1" x14ac:dyDescent="0.25">
      <c r="A59" s="138">
        <v>52</v>
      </c>
      <c r="B59" s="149"/>
      <c r="C59" s="149" t="s">
        <v>486</v>
      </c>
      <c r="D59" s="186"/>
      <c r="E59" s="132"/>
      <c r="F59" s="186"/>
      <c r="G59" s="125"/>
      <c r="H59" s="125"/>
      <c r="I59" s="132"/>
    </row>
    <row r="60" spans="1:9" ht="15.75" hidden="1" x14ac:dyDescent="0.25">
      <c r="A60" s="137">
        <v>53</v>
      </c>
      <c r="B60" s="149"/>
      <c r="C60" s="149" t="s">
        <v>487</v>
      </c>
      <c r="D60" s="186"/>
      <c r="E60" s="132"/>
      <c r="F60" s="186"/>
      <c r="G60" s="125"/>
      <c r="H60" s="125"/>
      <c r="I60" s="132"/>
    </row>
    <row r="61" spans="1:9" ht="15.75" hidden="1" x14ac:dyDescent="0.25">
      <c r="A61" s="138">
        <v>54</v>
      </c>
      <c r="B61" s="149"/>
      <c r="C61" s="149" t="s">
        <v>488</v>
      </c>
      <c r="D61" s="186"/>
      <c r="E61" s="132"/>
      <c r="F61" s="186"/>
      <c r="G61" s="125"/>
      <c r="H61" s="125"/>
      <c r="I61" s="132"/>
    </row>
    <row r="62" spans="1:9" ht="15.75" hidden="1" x14ac:dyDescent="0.25">
      <c r="A62" s="138">
        <v>56</v>
      </c>
      <c r="B62" s="149"/>
      <c r="C62" s="149" t="s">
        <v>490</v>
      </c>
      <c r="D62" s="186"/>
      <c r="E62" s="132"/>
      <c r="F62" s="186"/>
      <c r="G62" s="125"/>
      <c r="H62" s="125"/>
      <c r="I62" s="132"/>
    </row>
    <row r="63" spans="1:9" ht="15.75" hidden="1" x14ac:dyDescent="0.25">
      <c r="A63" s="137">
        <v>57</v>
      </c>
      <c r="B63" s="149"/>
      <c r="C63" s="149" t="s">
        <v>491</v>
      </c>
      <c r="D63" s="186"/>
      <c r="E63" s="132"/>
      <c r="F63" s="186"/>
      <c r="G63" s="125"/>
      <c r="H63" s="125"/>
      <c r="I63" s="132"/>
    </row>
    <row r="64" spans="1:9" ht="15.75" hidden="1" x14ac:dyDescent="0.25">
      <c r="A64" s="138">
        <v>58</v>
      </c>
      <c r="B64" s="149"/>
      <c r="C64" s="149" t="s">
        <v>492</v>
      </c>
      <c r="D64" s="186"/>
      <c r="E64" s="132"/>
      <c r="F64" s="186"/>
      <c r="G64" s="125"/>
      <c r="H64" s="125"/>
      <c r="I64" s="132"/>
    </row>
    <row r="65" spans="1:9" ht="15.75" hidden="1" x14ac:dyDescent="0.25">
      <c r="A65" s="138">
        <v>59</v>
      </c>
      <c r="B65" s="149"/>
      <c r="C65" s="149" t="s">
        <v>493</v>
      </c>
      <c r="D65" s="186"/>
      <c r="E65" s="132"/>
      <c r="F65" s="186"/>
      <c r="G65" s="125"/>
      <c r="H65" s="125"/>
      <c r="I65" s="132"/>
    </row>
    <row r="66" spans="1:9" ht="15.75" hidden="1" x14ac:dyDescent="0.25">
      <c r="A66" s="138">
        <v>60</v>
      </c>
      <c r="B66" s="149"/>
      <c r="C66" s="149" t="s">
        <v>494</v>
      </c>
      <c r="D66" s="186"/>
      <c r="E66" s="132"/>
      <c r="F66" s="186"/>
      <c r="G66" s="125"/>
      <c r="H66" s="125"/>
      <c r="I66" s="132"/>
    </row>
    <row r="67" spans="1:9" ht="15.75" hidden="1" x14ac:dyDescent="0.25">
      <c r="A67" s="137">
        <v>61</v>
      </c>
      <c r="B67" s="149"/>
      <c r="C67" s="149" t="s">
        <v>495</v>
      </c>
      <c r="D67" s="186"/>
      <c r="E67" s="132"/>
      <c r="F67" s="186"/>
      <c r="G67" s="125"/>
      <c r="H67" s="125"/>
      <c r="I67" s="132"/>
    </row>
    <row r="68" spans="1:9" ht="15.75" hidden="1" x14ac:dyDescent="0.25">
      <c r="A68" s="138">
        <v>62</v>
      </c>
      <c r="B68" s="149"/>
      <c r="C68" s="149" t="s">
        <v>496</v>
      </c>
      <c r="D68" s="186"/>
      <c r="E68" s="132"/>
      <c r="F68" s="186"/>
      <c r="G68" s="125"/>
      <c r="H68" s="125"/>
      <c r="I68" s="132"/>
    </row>
    <row r="69" spans="1:9" ht="15.75" hidden="1" x14ac:dyDescent="0.25">
      <c r="A69" s="138">
        <v>63</v>
      </c>
      <c r="B69" s="149"/>
      <c r="C69" s="149" t="s">
        <v>497</v>
      </c>
      <c r="D69" s="186"/>
      <c r="E69" s="132"/>
      <c r="F69" s="186"/>
      <c r="G69" s="125"/>
      <c r="H69" s="125"/>
      <c r="I69" s="132"/>
    </row>
    <row r="70" spans="1:9" ht="15.75" hidden="1" x14ac:dyDescent="0.25">
      <c r="A70" s="138">
        <v>64</v>
      </c>
      <c r="B70" s="149"/>
      <c r="C70" s="149" t="s">
        <v>498</v>
      </c>
      <c r="D70" s="186"/>
      <c r="E70" s="132"/>
      <c r="F70" s="186"/>
      <c r="G70" s="125"/>
      <c r="H70" s="125"/>
      <c r="I70" s="132"/>
    </row>
    <row r="71" spans="1:9" ht="15.75" hidden="1" x14ac:dyDescent="0.25">
      <c r="A71" s="137">
        <v>65</v>
      </c>
      <c r="B71" s="149"/>
      <c r="C71" s="149" t="s">
        <v>499</v>
      </c>
      <c r="D71" s="186"/>
      <c r="E71" s="132"/>
      <c r="F71" s="186"/>
      <c r="G71" s="125"/>
      <c r="H71" s="125"/>
      <c r="I71" s="132"/>
    </row>
    <row r="72" spans="1:9" ht="15.75" hidden="1" x14ac:dyDescent="0.25">
      <c r="A72" s="138">
        <v>66</v>
      </c>
      <c r="B72" s="149"/>
      <c r="C72" s="149" t="s">
        <v>500</v>
      </c>
      <c r="D72" s="186"/>
      <c r="E72" s="132"/>
      <c r="F72" s="186"/>
      <c r="G72" s="125"/>
      <c r="H72" s="125"/>
      <c r="I72" s="132"/>
    </row>
    <row r="73" spans="1:9" ht="16.5" thickBot="1" x14ac:dyDescent="0.3">
      <c r="A73" s="153">
        <v>3</v>
      </c>
      <c r="B73" s="154"/>
      <c r="C73" s="154" t="s">
        <v>602</v>
      </c>
      <c r="D73" s="187">
        <v>1</v>
      </c>
      <c r="E73" s="158"/>
      <c r="F73" s="187"/>
      <c r="G73" s="157"/>
      <c r="H73" s="157">
        <v>1</v>
      </c>
      <c r="I73" s="158"/>
    </row>
    <row r="74" spans="1:9" ht="16.5" hidden="1" thickTop="1" x14ac:dyDescent="0.25">
      <c r="A74" s="137">
        <v>68</v>
      </c>
      <c r="B74" s="148"/>
      <c r="C74" s="148" t="s">
        <v>501</v>
      </c>
      <c r="D74" s="185"/>
      <c r="E74" s="131"/>
      <c r="F74" s="185"/>
      <c r="G74" s="123"/>
      <c r="H74" s="123"/>
      <c r="I74" s="131"/>
    </row>
    <row r="75" spans="1:9" ht="16.5" hidden="1" thickTop="1" x14ac:dyDescent="0.25">
      <c r="A75" s="137">
        <v>69</v>
      </c>
      <c r="B75" s="149"/>
      <c r="C75" s="149" t="s">
        <v>502</v>
      </c>
      <c r="D75" s="186"/>
      <c r="E75" s="132"/>
      <c r="F75" s="186"/>
      <c r="G75" s="125"/>
      <c r="H75" s="125"/>
      <c r="I75" s="132"/>
    </row>
    <row r="76" spans="1:9" ht="16.5" hidden="1" thickTop="1" x14ac:dyDescent="0.25">
      <c r="A76" s="138">
        <v>70</v>
      </c>
      <c r="B76" s="149"/>
      <c r="C76" s="149" t="s">
        <v>503</v>
      </c>
      <c r="D76" s="186"/>
      <c r="E76" s="132"/>
      <c r="F76" s="186"/>
      <c r="G76" s="125"/>
      <c r="H76" s="125"/>
      <c r="I76" s="132"/>
    </row>
    <row r="77" spans="1:9" ht="16.5" hidden="1" thickTop="1" x14ac:dyDescent="0.25">
      <c r="A77" s="138">
        <v>71</v>
      </c>
      <c r="B77" s="149"/>
      <c r="C77" s="149"/>
      <c r="D77" s="186"/>
      <c r="E77" s="132"/>
      <c r="F77" s="186"/>
      <c r="G77" s="125"/>
      <c r="H77" s="125"/>
      <c r="I77" s="132"/>
    </row>
    <row r="78" spans="1:9" ht="16.5" hidden="1" thickTop="1" x14ac:dyDescent="0.25">
      <c r="A78" s="138">
        <v>72</v>
      </c>
      <c r="B78" s="149"/>
      <c r="C78" s="149"/>
      <c r="D78" s="186"/>
      <c r="E78" s="132"/>
      <c r="F78" s="186"/>
      <c r="G78" s="125"/>
      <c r="H78" s="125"/>
      <c r="I78" s="132"/>
    </row>
    <row r="79" spans="1:9" ht="16.5" hidden="1" thickTop="1" x14ac:dyDescent="0.25">
      <c r="A79" s="137"/>
      <c r="B79" s="148"/>
      <c r="C79" s="190" t="s">
        <v>592</v>
      </c>
      <c r="D79" s="185"/>
      <c r="E79" s="131"/>
      <c r="F79" s="185"/>
      <c r="G79" s="123"/>
      <c r="H79" s="123"/>
      <c r="I79" s="131"/>
    </row>
    <row r="80" spans="1:9" ht="17.25" thickTop="1" thickBot="1" x14ac:dyDescent="0.3">
      <c r="A80" s="139"/>
      <c r="B80" s="151"/>
      <c r="C80" s="151" t="s">
        <v>268</v>
      </c>
      <c r="D80" s="188">
        <f t="shared" ref="D80:I80" si="0">SUM(D8:D79)</f>
        <v>1</v>
      </c>
      <c r="E80" s="212">
        <f t="shared" si="0"/>
        <v>2</v>
      </c>
      <c r="F80" s="209">
        <f t="shared" si="0"/>
        <v>0</v>
      </c>
      <c r="G80" s="128">
        <f t="shared" si="0"/>
        <v>3</v>
      </c>
      <c r="H80" s="129">
        <f t="shared" si="0"/>
        <v>1</v>
      </c>
      <c r="I80" s="134">
        <f t="shared" si="0"/>
        <v>5</v>
      </c>
    </row>
    <row r="82" spans="1:11" ht="15.75" thickBot="1" x14ac:dyDescent="0.3"/>
    <row r="83" spans="1:11" s="7" customFormat="1" ht="16.5" thickBot="1" x14ac:dyDescent="0.3">
      <c r="A83" s="2"/>
      <c r="B83" s="213" t="s">
        <v>3</v>
      </c>
      <c r="C83" s="214"/>
      <c r="D83" s="214"/>
      <c r="E83" s="215">
        <f>+E80+D80</f>
        <v>3</v>
      </c>
      <c r="F83" s="57">
        <f>+D79+E79+F79</f>
        <v>0</v>
      </c>
      <c r="G83" s="3"/>
      <c r="H83" s="3"/>
      <c r="I83" s="3"/>
      <c r="J83" s="3"/>
      <c r="K83" s="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workbookViewId="0">
      <selection activeCell="C55" sqref="C55"/>
    </sheetView>
  </sheetViews>
  <sheetFormatPr defaultColWidth="8.7109375" defaultRowHeight="15.75" x14ac:dyDescent="0.25"/>
  <cols>
    <col min="1" max="1" width="4.140625" style="110" customWidth="1"/>
    <col min="2" max="2" width="14.42578125" style="7" customWidth="1"/>
    <col min="3" max="3" width="44.7109375" style="7" bestFit="1" customWidth="1"/>
    <col min="4" max="5" width="9.5703125" style="7" customWidth="1"/>
    <col min="6" max="7" width="0" style="7" hidden="1" customWidth="1"/>
    <col min="8" max="9" width="9.5703125" style="7" hidden="1" customWidth="1"/>
    <col min="10" max="11" width="0" style="7" hidden="1" customWidth="1"/>
    <col min="12" max="16384" width="8.7109375" style="7"/>
  </cols>
  <sheetData>
    <row r="1" spans="1:9" x14ac:dyDescent="0.25">
      <c r="A1" s="130" t="s">
        <v>625</v>
      </c>
      <c r="H1" s="111"/>
    </row>
    <row r="2" spans="1:9" x14ac:dyDescent="0.25">
      <c r="A2" s="130"/>
      <c r="H2" s="111"/>
    </row>
    <row r="3" spans="1:9" x14ac:dyDescent="0.25">
      <c r="A3" s="130"/>
      <c r="H3" s="111"/>
    </row>
    <row r="4" spans="1:9" ht="23.25" x14ac:dyDescent="0.35">
      <c r="C4" s="245" t="s">
        <v>596</v>
      </c>
      <c r="H4" s="113"/>
      <c r="I4" s="113"/>
    </row>
    <row r="5" spans="1:9" ht="16.5" thickBot="1" x14ac:dyDescent="0.3"/>
    <row r="6" spans="1:9" x14ac:dyDescent="0.25">
      <c r="A6" s="135" t="s">
        <v>0</v>
      </c>
      <c r="B6" s="114" t="s">
        <v>1</v>
      </c>
      <c r="C6" s="140" t="s">
        <v>2</v>
      </c>
      <c r="D6" s="115" t="s">
        <v>3</v>
      </c>
      <c r="E6" s="210" t="s">
        <v>4</v>
      </c>
      <c r="F6" s="207" t="s">
        <v>5</v>
      </c>
      <c r="G6" s="117" t="s">
        <v>5</v>
      </c>
      <c r="H6" s="12" t="s">
        <v>5</v>
      </c>
      <c r="I6" s="74" t="s">
        <v>5</v>
      </c>
    </row>
    <row r="7" spans="1:9" ht="18.75" thickBot="1" x14ac:dyDescent="0.3">
      <c r="A7" s="136" t="s">
        <v>6</v>
      </c>
      <c r="B7" s="118"/>
      <c r="C7" s="141"/>
      <c r="D7" s="119" t="s">
        <v>594</v>
      </c>
      <c r="E7" s="211" t="s">
        <v>595</v>
      </c>
      <c r="F7" s="208" t="s">
        <v>594</v>
      </c>
      <c r="G7" s="120" t="s">
        <v>595</v>
      </c>
      <c r="H7" s="53" t="s">
        <v>370</v>
      </c>
      <c r="I7" s="75" t="s">
        <v>272</v>
      </c>
    </row>
    <row r="8" spans="1:9" hidden="1" x14ac:dyDescent="0.25">
      <c r="A8" s="137">
        <v>1</v>
      </c>
      <c r="B8" s="148" t="s">
        <v>9</v>
      </c>
      <c r="C8" s="142" t="s">
        <v>459</v>
      </c>
      <c r="D8" s="122"/>
      <c r="E8" s="131"/>
      <c r="F8" s="185"/>
      <c r="G8" s="123">
        <v>1</v>
      </c>
      <c r="H8" s="123"/>
      <c r="I8" s="131"/>
    </row>
    <row r="9" spans="1:9" hidden="1" x14ac:dyDescent="0.25">
      <c r="A9" s="138">
        <v>2</v>
      </c>
      <c r="B9" s="149" t="s">
        <v>15</v>
      </c>
      <c r="C9" s="143"/>
      <c r="D9" s="124"/>
      <c r="E9" s="132"/>
      <c r="F9" s="186"/>
      <c r="G9" s="125"/>
      <c r="H9" s="125"/>
      <c r="I9" s="132"/>
    </row>
    <row r="10" spans="1:9" hidden="1" x14ac:dyDescent="0.25">
      <c r="A10" s="138">
        <v>3</v>
      </c>
      <c r="B10" s="149" t="s">
        <v>460</v>
      </c>
      <c r="C10" s="143"/>
      <c r="D10" s="124"/>
      <c r="E10" s="132"/>
      <c r="F10" s="186"/>
      <c r="G10" s="125"/>
      <c r="H10" s="125"/>
      <c r="I10" s="132"/>
    </row>
    <row r="11" spans="1:9" hidden="1" x14ac:dyDescent="0.25">
      <c r="A11" s="138">
        <v>4</v>
      </c>
      <c r="B11" s="149" t="s">
        <v>19</v>
      </c>
      <c r="C11" s="143"/>
      <c r="D11" s="124"/>
      <c r="E11" s="132"/>
      <c r="F11" s="186"/>
      <c r="G11" s="125"/>
      <c r="H11" s="125"/>
      <c r="I11" s="132"/>
    </row>
    <row r="12" spans="1:9" hidden="1" x14ac:dyDescent="0.25">
      <c r="A12" s="138">
        <v>5</v>
      </c>
      <c r="B12" s="149" t="s">
        <v>22</v>
      </c>
      <c r="C12" s="143"/>
      <c r="D12" s="124"/>
      <c r="E12" s="132"/>
      <c r="F12" s="186"/>
      <c r="G12" s="125"/>
      <c r="H12" s="125"/>
      <c r="I12" s="132"/>
    </row>
    <row r="13" spans="1:9" hidden="1" x14ac:dyDescent="0.25">
      <c r="A13" s="138">
        <v>6</v>
      </c>
      <c r="B13" s="149" t="s">
        <v>17</v>
      </c>
      <c r="C13" s="143"/>
      <c r="D13" s="124"/>
      <c r="E13" s="132"/>
      <c r="F13" s="186"/>
      <c r="G13" s="125"/>
      <c r="H13" s="125"/>
      <c r="I13" s="132"/>
    </row>
    <row r="14" spans="1:9" hidden="1" x14ac:dyDescent="0.25">
      <c r="A14" s="137">
        <v>7</v>
      </c>
      <c r="B14" s="149" t="s">
        <v>26</v>
      </c>
      <c r="C14" s="143" t="s">
        <v>461</v>
      </c>
      <c r="D14" s="124"/>
      <c r="E14" s="132"/>
      <c r="F14" s="186"/>
      <c r="G14" s="125"/>
      <c r="H14" s="125"/>
      <c r="I14" s="132"/>
    </row>
    <row r="15" spans="1:9" hidden="1" x14ac:dyDescent="0.25">
      <c r="A15" s="138">
        <v>8</v>
      </c>
      <c r="B15" s="149" t="s">
        <v>74</v>
      </c>
      <c r="C15" s="143"/>
      <c r="D15" s="124"/>
      <c r="E15" s="132"/>
      <c r="F15" s="186"/>
      <c r="G15" s="125"/>
      <c r="H15" s="125"/>
      <c r="I15" s="132"/>
    </row>
    <row r="16" spans="1:9" hidden="1" x14ac:dyDescent="0.25">
      <c r="A16" s="138">
        <v>9</v>
      </c>
      <c r="B16" s="149" t="s">
        <v>34</v>
      </c>
      <c r="C16" s="143"/>
      <c r="D16" s="124"/>
      <c r="E16" s="132"/>
      <c r="F16" s="186"/>
      <c r="G16" s="125"/>
      <c r="H16" s="125"/>
      <c r="I16" s="132"/>
    </row>
    <row r="17" spans="1:9" hidden="1" x14ac:dyDescent="0.25">
      <c r="A17" s="138">
        <v>10</v>
      </c>
      <c r="B17" s="149" t="s">
        <v>37</v>
      </c>
      <c r="C17" s="143"/>
      <c r="D17" s="124"/>
      <c r="E17" s="132"/>
      <c r="F17" s="186"/>
      <c r="G17" s="125"/>
      <c r="H17" s="125"/>
      <c r="I17" s="132"/>
    </row>
    <row r="18" spans="1:9" hidden="1" x14ac:dyDescent="0.25">
      <c r="A18" s="138">
        <v>11</v>
      </c>
      <c r="B18" s="149" t="s">
        <v>39</v>
      </c>
      <c r="C18" s="143" t="s">
        <v>462</v>
      </c>
      <c r="D18" s="124"/>
      <c r="E18" s="132"/>
      <c r="F18" s="186"/>
      <c r="G18" s="125"/>
      <c r="H18" s="125"/>
      <c r="I18" s="132"/>
    </row>
    <row r="19" spans="1:9" hidden="1" x14ac:dyDescent="0.25">
      <c r="A19" s="138">
        <v>12</v>
      </c>
      <c r="B19" s="149" t="s">
        <v>463</v>
      </c>
      <c r="C19" s="143"/>
      <c r="D19" s="124"/>
      <c r="E19" s="132"/>
      <c r="F19" s="186"/>
      <c r="G19" s="125"/>
      <c r="H19" s="125"/>
      <c r="I19" s="132"/>
    </row>
    <row r="20" spans="1:9" hidden="1" x14ac:dyDescent="0.25">
      <c r="A20" s="137">
        <v>13</v>
      </c>
      <c r="B20" s="149" t="s">
        <v>43</v>
      </c>
      <c r="C20" s="143"/>
      <c r="D20" s="124"/>
      <c r="E20" s="132"/>
      <c r="F20" s="186"/>
      <c r="G20" s="125"/>
      <c r="H20" s="125"/>
      <c r="I20" s="132"/>
    </row>
    <row r="21" spans="1:9" hidden="1" x14ac:dyDescent="0.25">
      <c r="A21" s="138">
        <v>14</v>
      </c>
      <c r="B21" s="149" t="s">
        <v>464</v>
      </c>
      <c r="C21" s="143"/>
      <c r="D21" s="124"/>
      <c r="E21" s="132"/>
      <c r="F21" s="186"/>
      <c r="G21" s="125"/>
      <c r="H21" s="125"/>
      <c r="I21" s="132"/>
    </row>
    <row r="22" spans="1:9" hidden="1" x14ac:dyDescent="0.25">
      <c r="A22" s="138">
        <v>15</v>
      </c>
      <c r="B22" s="149" t="s">
        <v>46</v>
      </c>
      <c r="C22" s="143"/>
      <c r="D22" s="124"/>
      <c r="E22" s="132"/>
      <c r="F22" s="186"/>
      <c r="G22" s="125"/>
      <c r="H22" s="125"/>
      <c r="I22" s="132"/>
    </row>
    <row r="23" spans="1:9" hidden="1" x14ac:dyDescent="0.25">
      <c r="A23" s="138">
        <v>16</v>
      </c>
      <c r="B23" s="149" t="s">
        <v>48</v>
      </c>
      <c r="C23" s="143"/>
      <c r="D23" s="124"/>
      <c r="E23" s="132"/>
      <c r="F23" s="186"/>
      <c r="G23" s="125"/>
      <c r="H23" s="125"/>
      <c r="I23" s="132"/>
    </row>
    <row r="24" spans="1:9" hidden="1" x14ac:dyDescent="0.25">
      <c r="A24" s="138">
        <v>17</v>
      </c>
      <c r="B24" s="149" t="s">
        <v>465</v>
      </c>
      <c r="C24" s="143"/>
      <c r="D24" s="124"/>
      <c r="E24" s="132"/>
      <c r="F24" s="186"/>
      <c r="G24" s="125"/>
      <c r="H24" s="125"/>
      <c r="I24" s="132"/>
    </row>
    <row r="25" spans="1:9" hidden="1" x14ac:dyDescent="0.25">
      <c r="A25" s="138">
        <v>18</v>
      </c>
      <c r="B25" s="149" t="s">
        <v>50</v>
      </c>
      <c r="C25" s="143"/>
      <c r="D25" s="124"/>
      <c r="E25" s="132"/>
      <c r="F25" s="186"/>
      <c r="G25" s="125"/>
      <c r="H25" s="125"/>
      <c r="I25" s="132"/>
    </row>
    <row r="26" spans="1:9" hidden="1" x14ac:dyDescent="0.25">
      <c r="A26" s="137">
        <v>19</v>
      </c>
      <c r="B26" s="149" t="s">
        <v>52</v>
      </c>
      <c r="C26" s="143" t="s">
        <v>466</v>
      </c>
      <c r="D26" s="124"/>
      <c r="E26" s="132"/>
      <c r="F26" s="186"/>
      <c r="G26" s="125"/>
      <c r="H26" s="125"/>
      <c r="I26" s="132"/>
    </row>
    <row r="27" spans="1:9" hidden="1" x14ac:dyDescent="0.25">
      <c r="A27" s="138">
        <v>20</v>
      </c>
      <c r="B27" s="149" t="s">
        <v>61</v>
      </c>
      <c r="C27" s="143"/>
      <c r="D27" s="124"/>
      <c r="E27" s="132"/>
      <c r="F27" s="186"/>
      <c r="G27" s="125"/>
      <c r="H27" s="125"/>
      <c r="I27" s="132"/>
    </row>
    <row r="28" spans="1:9" hidden="1" x14ac:dyDescent="0.25">
      <c r="A28" s="138">
        <v>21</v>
      </c>
      <c r="B28" s="149" t="s">
        <v>63</v>
      </c>
      <c r="C28" s="143" t="s">
        <v>467</v>
      </c>
      <c r="D28" s="124"/>
      <c r="E28" s="132"/>
      <c r="F28" s="186"/>
      <c r="G28" s="125">
        <v>1</v>
      </c>
      <c r="H28" s="125"/>
      <c r="I28" s="132"/>
    </row>
    <row r="29" spans="1:9" hidden="1" x14ac:dyDescent="0.25">
      <c r="A29" s="138"/>
      <c r="B29" s="149"/>
      <c r="C29" s="143" t="s">
        <v>468</v>
      </c>
      <c r="D29" s="124"/>
      <c r="E29" s="132"/>
      <c r="F29" s="186"/>
      <c r="G29" s="125">
        <v>1</v>
      </c>
      <c r="H29" s="125"/>
      <c r="I29" s="132"/>
    </row>
    <row r="30" spans="1:9" hidden="1" x14ac:dyDescent="0.25">
      <c r="A30" s="138">
        <v>22</v>
      </c>
      <c r="B30" s="149" t="s">
        <v>67</v>
      </c>
      <c r="C30" s="143"/>
      <c r="D30" s="124"/>
      <c r="E30" s="132"/>
      <c r="F30" s="186"/>
      <c r="G30" s="125"/>
      <c r="H30" s="125"/>
      <c r="I30" s="132"/>
    </row>
    <row r="31" spans="1:9" hidden="1" x14ac:dyDescent="0.25">
      <c r="A31" s="138">
        <v>23</v>
      </c>
      <c r="B31" s="149" t="s">
        <v>76</v>
      </c>
      <c r="C31" s="143"/>
      <c r="D31" s="124"/>
      <c r="E31" s="132"/>
      <c r="F31" s="186"/>
      <c r="G31" s="125"/>
      <c r="H31" s="125"/>
      <c r="I31" s="132"/>
    </row>
    <row r="32" spans="1:9" hidden="1" x14ac:dyDescent="0.25">
      <c r="A32" s="138">
        <v>24</v>
      </c>
      <c r="B32" s="149" t="s">
        <v>469</v>
      </c>
      <c r="C32" s="143"/>
      <c r="D32" s="124"/>
      <c r="E32" s="132"/>
      <c r="F32" s="186"/>
      <c r="G32" s="125"/>
      <c r="H32" s="125"/>
      <c r="I32" s="132"/>
    </row>
    <row r="33" spans="1:14" hidden="1" x14ac:dyDescent="0.25">
      <c r="A33" s="137">
        <v>25</v>
      </c>
      <c r="B33" s="149" t="s">
        <v>78</v>
      </c>
      <c r="C33" s="143" t="s">
        <v>470</v>
      </c>
      <c r="D33" s="124"/>
      <c r="E33" s="132"/>
      <c r="F33" s="186"/>
      <c r="G33" s="125"/>
      <c r="H33" s="125"/>
      <c r="I33" s="132"/>
    </row>
    <row r="34" spans="1:14" x14ac:dyDescent="0.25">
      <c r="A34" s="138">
        <v>1</v>
      </c>
      <c r="B34" s="149" t="s">
        <v>432</v>
      </c>
      <c r="C34" s="143" t="s">
        <v>603</v>
      </c>
      <c r="D34" s="124">
        <v>1</v>
      </c>
      <c r="E34" s="132"/>
      <c r="F34" s="186"/>
      <c r="G34" s="125"/>
      <c r="H34" s="125">
        <v>1</v>
      </c>
      <c r="I34" s="132"/>
    </row>
    <row r="35" spans="1:14" x14ac:dyDescent="0.25">
      <c r="A35" s="138">
        <v>2</v>
      </c>
      <c r="B35" s="149"/>
      <c r="C35" s="143" t="s">
        <v>604</v>
      </c>
      <c r="D35" s="124">
        <v>1</v>
      </c>
      <c r="E35" s="132"/>
      <c r="F35" s="186"/>
      <c r="G35" s="125"/>
      <c r="H35" s="125">
        <v>1</v>
      </c>
      <c r="I35" s="132"/>
    </row>
    <row r="36" spans="1:14" x14ac:dyDescent="0.25">
      <c r="A36" s="138">
        <v>3</v>
      </c>
      <c r="B36" s="149"/>
      <c r="C36" s="143" t="s">
        <v>605</v>
      </c>
      <c r="D36" s="124"/>
      <c r="E36" s="132">
        <v>1</v>
      </c>
      <c r="F36" s="186"/>
      <c r="G36" s="125"/>
      <c r="H36" s="125"/>
      <c r="I36" s="132">
        <v>1</v>
      </c>
    </row>
    <row r="37" spans="1:14" x14ac:dyDescent="0.25">
      <c r="A37" s="138">
        <v>4</v>
      </c>
      <c r="B37" s="149"/>
      <c r="C37" s="143" t="s">
        <v>606</v>
      </c>
      <c r="D37" s="124"/>
      <c r="E37" s="132">
        <v>1</v>
      </c>
      <c r="F37" s="186"/>
      <c r="G37" s="125"/>
      <c r="H37" s="125">
        <v>1</v>
      </c>
      <c r="I37" s="132"/>
    </row>
    <row r="38" spans="1:14" x14ac:dyDescent="0.25">
      <c r="A38" s="138">
        <v>5</v>
      </c>
      <c r="B38" s="149"/>
      <c r="C38" s="143" t="s">
        <v>607</v>
      </c>
      <c r="D38" s="124"/>
      <c r="E38" s="132">
        <v>1</v>
      </c>
      <c r="F38" s="186"/>
      <c r="G38" s="125"/>
      <c r="H38" s="125"/>
      <c r="I38" s="132"/>
    </row>
    <row r="39" spans="1:14" x14ac:dyDescent="0.25">
      <c r="A39" s="138">
        <v>6</v>
      </c>
      <c r="B39" s="149" t="s">
        <v>612</v>
      </c>
      <c r="C39" s="143" t="s">
        <v>608</v>
      </c>
      <c r="D39" s="124"/>
      <c r="E39" s="132">
        <v>1</v>
      </c>
      <c r="F39" s="186"/>
      <c r="G39" s="125"/>
      <c r="H39" s="125">
        <v>1</v>
      </c>
      <c r="I39" s="132">
        <v>1</v>
      </c>
    </row>
    <row r="40" spans="1:14" x14ac:dyDescent="0.25">
      <c r="A40" s="137">
        <v>7</v>
      </c>
      <c r="B40" s="149" t="s">
        <v>612</v>
      </c>
      <c r="C40" s="143" t="s">
        <v>609</v>
      </c>
      <c r="D40" s="124">
        <v>1</v>
      </c>
      <c r="E40" s="132"/>
      <c r="F40" s="216"/>
      <c r="G40" s="191"/>
      <c r="H40" s="125">
        <v>1</v>
      </c>
      <c r="I40" s="132">
        <v>1</v>
      </c>
    </row>
    <row r="41" spans="1:14" x14ac:dyDescent="0.25">
      <c r="A41" s="138">
        <v>8</v>
      </c>
      <c r="B41" s="149" t="s">
        <v>612</v>
      </c>
      <c r="C41" s="143" t="s">
        <v>610</v>
      </c>
      <c r="D41" s="124">
        <v>1</v>
      </c>
      <c r="E41" s="132">
        <v>1</v>
      </c>
      <c r="F41" s="185"/>
      <c r="G41" s="123"/>
      <c r="H41" s="125">
        <v>1</v>
      </c>
      <c r="I41" s="132">
        <v>2</v>
      </c>
    </row>
    <row r="42" spans="1:14" ht="16.5" thickBot="1" x14ac:dyDescent="0.3">
      <c r="A42" s="153">
        <v>9</v>
      </c>
      <c r="B42" s="154" t="s">
        <v>612</v>
      </c>
      <c r="C42" s="155" t="s">
        <v>611</v>
      </c>
      <c r="D42" s="156"/>
      <c r="E42" s="158">
        <v>1</v>
      </c>
      <c r="F42" s="217">
        <f>SUM(F8:F41)</f>
        <v>0</v>
      </c>
      <c r="G42" s="192">
        <f>SUM(G8:G41)</f>
        <v>3</v>
      </c>
      <c r="H42" s="157">
        <v>1</v>
      </c>
      <c r="I42" s="158"/>
    </row>
    <row r="43" spans="1:14" ht="17.25" thickTop="1" thickBot="1" x14ac:dyDescent="0.3">
      <c r="A43" s="139"/>
      <c r="B43" s="147"/>
      <c r="C43" s="147" t="s">
        <v>268</v>
      </c>
      <c r="D43" s="127">
        <f>SUM(D34:D42)</f>
        <v>4</v>
      </c>
      <c r="E43" s="212">
        <f>SUM(E34:E42)</f>
        <v>6</v>
      </c>
      <c r="F43" s="209" t="e">
        <f>SUM(#REF!)</f>
        <v>#REF!</v>
      </c>
      <c r="G43" s="128" t="e">
        <f>SUM(#REF!)</f>
        <v>#REF!</v>
      </c>
      <c r="H43" s="129">
        <f>SUM(H34:H42)</f>
        <v>7</v>
      </c>
      <c r="I43" s="134">
        <f>SUM(I34:I42)</f>
        <v>5</v>
      </c>
      <c r="M43" s="247"/>
      <c r="N43" s="247"/>
    </row>
    <row r="44" spans="1:14" hidden="1" x14ac:dyDescent="0.25"/>
    <row r="46" spans="1:14" ht="16.5" thickBot="1" x14ac:dyDescent="0.3"/>
    <row r="47" spans="1:14" ht="16.5" thickBot="1" x14ac:dyDescent="0.3">
      <c r="A47" s="2"/>
      <c r="B47" s="213" t="s">
        <v>3</v>
      </c>
      <c r="C47" s="214"/>
      <c r="D47" s="214"/>
      <c r="E47" s="215">
        <f>+E43+D43</f>
        <v>10</v>
      </c>
      <c r="F47" s="57">
        <f>+D42+E42+F42</f>
        <v>1</v>
      </c>
      <c r="G47" s="3"/>
      <c r="H47" s="3"/>
      <c r="I47" s="3"/>
      <c r="J47" s="3"/>
      <c r="K47" s="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"/>
  <sheetViews>
    <sheetView workbookViewId="0">
      <selection activeCell="A31" sqref="A31"/>
    </sheetView>
  </sheetViews>
  <sheetFormatPr defaultColWidth="8.85546875" defaultRowHeight="15" x14ac:dyDescent="0.25"/>
  <cols>
    <col min="1" max="1" width="29.85546875" style="4" customWidth="1"/>
    <col min="2" max="2" width="12" style="4" customWidth="1"/>
    <col min="3" max="3" width="11.140625" style="4" customWidth="1"/>
    <col min="4" max="4" width="10" style="4" customWidth="1"/>
    <col min="5" max="5" width="8.85546875" style="4"/>
    <col min="6" max="6" width="19.85546875" style="4" customWidth="1"/>
    <col min="7" max="256" width="8.85546875" style="4"/>
    <col min="257" max="257" width="29.85546875" style="4" customWidth="1"/>
    <col min="258" max="258" width="12" style="4" customWidth="1"/>
    <col min="259" max="259" width="11.140625" style="4" customWidth="1"/>
    <col min="260" max="260" width="10" style="4" customWidth="1"/>
    <col min="261" max="261" width="8.85546875" style="4"/>
    <col min="262" max="262" width="19.85546875" style="4" customWidth="1"/>
    <col min="263" max="512" width="8.85546875" style="4"/>
    <col min="513" max="513" width="29.85546875" style="4" customWidth="1"/>
    <col min="514" max="514" width="12" style="4" customWidth="1"/>
    <col min="515" max="515" width="11.140625" style="4" customWidth="1"/>
    <col min="516" max="516" width="10" style="4" customWidth="1"/>
    <col min="517" max="517" width="8.85546875" style="4"/>
    <col min="518" max="518" width="19.85546875" style="4" customWidth="1"/>
    <col min="519" max="768" width="8.85546875" style="4"/>
    <col min="769" max="769" width="29.85546875" style="4" customWidth="1"/>
    <col min="770" max="770" width="12" style="4" customWidth="1"/>
    <col min="771" max="771" width="11.140625" style="4" customWidth="1"/>
    <col min="772" max="772" width="10" style="4" customWidth="1"/>
    <col min="773" max="773" width="8.85546875" style="4"/>
    <col min="774" max="774" width="19.85546875" style="4" customWidth="1"/>
    <col min="775" max="1024" width="8.85546875" style="4"/>
    <col min="1025" max="1025" width="29.85546875" style="4" customWidth="1"/>
    <col min="1026" max="1026" width="12" style="4" customWidth="1"/>
    <col min="1027" max="1027" width="11.140625" style="4" customWidth="1"/>
    <col min="1028" max="1028" width="10" style="4" customWidth="1"/>
    <col min="1029" max="1029" width="8.85546875" style="4"/>
    <col min="1030" max="1030" width="19.85546875" style="4" customWidth="1"/>
    <col min="1031" max="1280" width="8.85546875" style="4"/>
    <col min="1281" max="1281" width="29.85546875" style="4" customWidth="1"/>
    <col min="1282" max="1282" width="12" style="4" customWidth="1"/>
    <col min="1283" max="1283" width="11.140625" style="4" customWidth="1"/>
    <col min="1284" max="1284" width="10" style="4" customWidth="1"/>
    <col min="1285" max="1285" width="8.85546875" style="4"/>
    <col min="1286" max="1286" width="19.85546875" style="4" customWidth="1"/>
    <col min="1287" max="1536" width="8.85546875" style="4"/>
    <col min="1537" max="1537" width="29.85546875" style="4" customWidth="1"/>
    <col min="1538" max="1538" width="12" style="4" customWidth="1"/>
    <col min="1539" max="1539" width="11.140625" style="4" customWidth="1"/>
    <col min="1540" max="1540" width="10" style="4" customWidth="1"/>
    <col min="1541" max="1541" width="8.85546875" style="4"/>
    <col min="1542" max="1542" width="19.85546875" style="4" customWidth="1"/>
    <col min="1543" max="1792" width="8.85546875" style="4"/>
    <col min="1793" max="1793" width="29.85546875" style="4" customWidth="1"/>
    <col min="1794" max="1794" width="12" style="4" customWidth="1"/>
    <col min="1795" max="1795" width="11.140625" style="4" customWidth="1"/>
    <col min="1796" max="1796" width="10" style="4" customWidth="1"/>
    <col min="1797" max="1797" width="8.85546875" style="4"/>
    <col min="1798" max="1798" width="19.85546875" style="4" customWidth="1"/>
    <col min="1799" max="2048" width="8.85546875" style="4"/>
    <col min="2049" max="2049" width="29.85546875" style="4" customWidth="1"/>
    <col min="2050" max="2050" width="12" style="4" customWidth="1"/>
    <col min="2051" max="2051" width="11.140625" style="4" customWidth="1"/>
    <col min="2052" max="2052" width="10" style="4" customWidth="1"/>
    <col min="2053" max="2053" width="8.85546875" style="4"/>
    <col min="2054" max="2054" width="19.85546875" style="4" customWidth="1"/>
    <col min="2055" max="2304" width="8.85546875" style="4"/>
    <col min="2305" max="2305" width="29.85546875" style="4" customWidth="1"/>
    <col min="2306" max="2306" width="12" style="4" customWidth="1"/>
    <col min="2307" max="2307" width="11.140625" style="4" customWidth="1"/>
    <col min="2308" max="2308" width="10" style="4" customWidth="1"/>
    <col min="2309" max="2309" width="8.85546875" style="4"/>
    <col min="2310" max="2310" width="19.85546875" style="4" customWidth="1"/>
    <col min="2311" max="2560" width="8.85546875" style="4"/>
    <col min="2561" max="2561" width="29.85546875" style="4" customWidth="1"/>
    <col min="2562" max="2562" width="12" style="4" customWidth="1"/>
    <col min="2563" max="2563" width="11.140625" style="4" customWidth="1"/>
    <col min="2564" max="2564" width="10" style="4" customWidth="1"/>
    <col min="2565" max="2565" width="8.85546875" style="4"/>
    <col min="2566" max="2566" width="19.85546875" style="4" customWidth="1"/>
    <col min="2567" max="2816" width="8.85546875" style="4"/>
    <col min="2817" max="2817" width="29.85546875" style="4" customWidth="1"/>
    <col min="2818" max="2818" width="12" style="4" customWidth="1"/>
    <col min="2819" max="2819" width="11.140625" style="4" customWidth="1"/>
    <col min="2820" max="2820" width="10" style="4" customWidth="1"/>
    <col min="2821" max="2821" width="8.85546875" style="4"/>
    <col min="2822" max="2822" width="19.85546875" style="4" customWidth="1"/>
    <col min="2823" max="3072" width="8.85546875" style="4"/>
    <col min="3073" max="3073" width="29.85546875" style="4" customWidth="1"/>
    <col min="3074" max="3074" width="12" style="4" customWidth="1"/>
    <col min="3075" max="3075" width="11.140625" style="4" customWidth="1"/>
    <col min="3076" max="3076" width="10" style="4" customWidth="1"/>
    <col min="3077" max="3077" width="8.85546875" style="4"/>
    <col min="3078" max="3078" width="19.85546875" style="4" customWidth="1"/>
    <col min="3079" max="3328" width="8.85546875" style="4"/>
    <col min="3329" max="3329" width="29.85546875" style="4" customWidth="1"/>
    <col min="3330" max="3330" width="12" style="4" customWidth="1"/>
    <col min="3331" max="3331" width="11.140625" style="4" customWidth="1"/>
    <col min="3332" max="3332" width="10" style="4" customWidth="1"/>
    <col min="3333" max="3333" width="8.85546875" style="4"/>
    <col min="3334" max="3334" width="19.85546875" style="4" customWidth="1"/>
    <col min="3335" max="3584" width="8.85546875" style="4"/>
    <col min="3585" max="3585" width="29.85546875" style="4" customWidth="1"/>
    <col min="3586" max="3586" width="12" style="4" customWidth="1"/>
    <col min="3587" max="3587" width="11.140625" style="4" customWidth="1"/>
    <col min="3588" max="3588" width="10" style="4" customWidth="1"/>
    <col min="3589" max="3589" width="8.85546875" style="4"/>
    <col min="3590" max="3590" width="19.85546875" style="4" customWidth="1"/>
    <col min="3591" max="3840" width="8.85546875" style="4"/>
    <col min="3841" max="3841" width="29.85546875" style="4" customWidth="1"/>
    <col min="3842" max="3842" width="12" style="4" customWidth="1"/>
    <col min="3843" max="3843" width="11.140625" style="4" customWidth="1"/>
    <col min="3844" max="3844" width="10" style="4" customWidth="1"/>
    <col min="3845" max="3845" width="8.85546875" style="4"/>
    <col min="3846" max="3846" width="19.85546875" style="4" customWidth="1"/>
    <col min="3847" max="4096" width="8.85546875" style="4"/>
    <col min="4097" max="4097" width="29.85546875" style="4" customWidth="1"/>
    <col min="4098" max="4098" width="12" style="4" customWidth="1"/>
    <col min="4099" max="4099" width="11.140625" style="4" customWidth="1"/>
    <col min="4100" max="4100" width="10" style="4" customWidth="1"/>
    <col min="4101" max="4101" width="8.85546875" style="4"/>
    <col min="4102" max="4102" width="19.85546875" style="4" customWidth="1"/>
    <col min="4103" max="4352" width="8.85546875" style="4"/>
    <col min="4353" max="4353" width="29.85546875" style="4" customWidth="1"/>
    <col min="4354" max="4354" width="12" style="4" customWidth="1"/>
    <col min="4355" max="4355" width="11.140625" style="4" customWidth="1"/>
    <col min="4356" max="4356" width="10" style="4" customWidth="1"/>
    <col min="4357" max="4357" width="8.85546875" style="4"/>
    <col min="4358" max="4358" width="19.85546875" style="4" customWidth="1"/>
    <col min="4359" max="4608" width="8.85546875" style="4"/>
    <col min="4609" max="4609" width="29.85546875" style="4" customWidth="1"/>
    <col min="4610" max="4610" width="12" style="4" customWidth="1"/>
    <col min="4611" max="4611" width="11.140625" style="4" customWidth="1"/>
    <col min="4612" max="4612" width="10" style="4" customWidth="1"/>
    <col min="4613" max="4613" width="8.85546875" style="4"/>
    <col min="4614" max="4614" width="19.85546875" style="4" customWidth="1"/>
    <col min="4615" max="4864" width="8.85546875" style="4"/>
    <col min="4865" max="4865" width="29.85546875" style="4" customWidth="1"/>
    <col min="4866" max="4866" width="12" style="4" customWidth="1"/>
    <col min="4867" max="4867" width="11.140625" style="4" customWidth="1"/>
    <col min="4868" max="4868" width="10" style="4" customWidth="1"/>
    <col min="4869" max="4869" width="8.85546875" style="4"/>
    <col min="4870" max="4870" width="19.85546875" style="4" customWidth="1"/>
    <col min="4871" max="5120" width="8.85546875" style="4"/>
    <col min="5121" max="5121" width="29.85546875" style="4" customWidth="1"/>
    <col min="5122" max="5122" width="12" style="4" customWidth="1"/>
    <col min="5123" max="5123" width="11.140625" style="4" customWidth="1"/>
    <col min="5124" max="5124" width="10" style="4" customWidth="1"/>
    <col min="5125" max="5125" width="8.85546875" style="4"/>
    <col min="5126" max="5126" width="19.85546875" style="4" customWidth="1"/>
    <col min="5127" max="5376" width="8.85546875" style="4"/>
    <col min="5377" max="5377" width="29.85546875" style="4" customWidth="1"/>
    <col min="5378" max="5378" width="12" style="4" customWidth="1"/>
    <col min="5379" max="5379" width="11.140625" style="4" customWidth="1"/>
    <col min="5380" max="5380" width="10" style="4" customWidth="1"/>
    <col min="5381" max="5381" width="8.85546875" style="4"/>
    <col min="5382" max="5382" width="19.85546875" style="4" customWidth="1"/>
    <col min="5383" max="5632" width="8.85546875" style="4"/>
    <col min="5633" max="5633" width="29.85546875" style="4" customWidth="1"/>
    <col min="5634" max="5634" width="12" style="4" customWidth="1"/>
    <col min="5635" max="5635" width="11.140625" style="4" customWidth="1"/>
    <col min="5636" max="5636" width="10" style="4" customWidth="1"/>
    <col min="5637" max="5637" width="8.85546875" style="4"/>
    <col min="5638" max="5638" width="19.85546875" style="4" customWidth="1"/>
    <col min="5639" max="5888" width="8.85546875" style="4"/>
    <col min="5889" max="5889" width="29.85546875" style="4" customWidth="1"/>
    <col min="5890" max="5890" width="12" style="4" customWidth="1"/>
    <col min="5891" max="5891" width="11.140625" style="4" customWidth="1"/>
    <col min="5892" max="5892" width="10" style="4" customWidth="1"/>
    <col min="5893" max="5893" width="8.85546875" style="4"/>
    <col min="5894" max="5894" width="19.85546875" style="4" customWidth="1"/>
    <col min="5895" max="6144" width="8.85546875" style="4"/>
    <col min="6145" max="6145" width="29.85546875" style="4" customWidth="1"/>
    <col min="6146" max="6146" width="12" style="4" customWidth="1"/>
    <col min="6147" max="6147" width="11.140625" style="4" customWidth="1"/>
    <col min="6148" max="6148" width="10" style="4" customWidth="1"/>
    <col min="6149" max="6149" width="8.85546875" style="4"/>
    <col min="6150" max="6150" width="19.85546875" style="4" customWidth="1"/>
    <col min="6151" max="6400" width="8.85546875" style="4"/>
    <col min="6401" max="6401" width="29.85546875" style="4" customWidth="1"/>
    <col min="6402" max="6402" width="12" style="4" customWidth="1"/>
    <col min="6403" max="6403" width="11.140625" style="4" customWidth="1"/>
    <col min="6404" max="6404" width="10" style="4" customWidth="1"/>
    <col min="6405" max="6405" width="8.85546875" style="4"/>
    <col min="6406" max="6406" width="19.85546875" style="4" customWidth="1"/>
    <col min="6407" max="6656" width="8.85546875" style="4"/>
    <col min="6657" max="6657" width="29.85546875" style="4" customWidth="1"/>
    <col min="6658" max="6658" width="12" style="4" customWidth="1"/>
    <col min="6659" max="6659" width="11.140625" style="4" customWidth="1"/>
    <col min="6660" max="6660" width="10" style="4" customWidth="1"/>
    <col min="6661" max="6661" width="8.85546875" style="4"/>
    <col min="6662" max="6662" width="19.85546875" style="4" customWidth="1"/>
    <col min="6663" max="6912" width="8.85546875" style="4"/>
    <col min="6913" max="6913" width="29.85546875" style="4" customWidth="1"/>
    <col min="6914" max="6914" width="12" style="4" customWidth="1"/>
    <col min="6915" max="6915" width="11.140625" style="4" customWidth="1"/>
    <col min="6916" max="6916" width="10" style="4" customWidth="1"/>
    <col min="6917" max="6917" width="8.85546875" style="4"/>
    <col min="6918" max="6918" width="19.85546875" style="4" customWidth="1"/>
    <col min="6919" max="7168" width="8.85546875" style="4"/>
    <col min="7169" max="7169" width="29.85546875" style="4" customWidth="1"/>
    <col min="7170" max="7170" width="12" style="4" customWidth="1"/>
    <col min="7171" max="7171" width="11.140625" style="4" customWidth="1"/>
    <col min="7172" max="7172" width="10" style="4" customWidth="1"/>
    <col min="7173" max="7173" width="8.85546875" style="4"/>
    <col min="7174" max="7174" width="19.85546875" style="4" customWidth="1"/>
    <col min="7175" max="7424" width="8.85546875" style="4"/>
    <col min="7425" max="7425" width="29.85546875" style="4" customWidth="1"/>
    <col min="7426" max="7426" width="12" style="4" customWidth="1"/>
    <col min="7427" max="7427" width="11.140625" style="4" customWidth="1"/>
    <col min="7428" max="7428" width="10" style="4" customWidth="1"/>
    <col min="7429" max="7429" width="8.85546875" style="4"/>
    <col min="7430" max="7430" width="19.85546875" style="4" customWidth="1"/>
    <col min="7431" max="7680" width="8.85546875" style="4"/>
    <col min="7681" max="7681" width="29.85546875" style="4" customWidth="1"/>
    <col min="7682" max="7682" width="12" style="4" customWidth="1"/>
    <col min="7683" max="7683" width="11.140625" style="4" customWidth="1"/>
    <col min="7684" max="7684" width="10" style="4" customWidth="1"/>
    <col min="7685" max="7685" width="8.85546875" style="4"/>
    <col min="7686" max="7686" width="19.85546875" style="4" customWidth="1"/>
    <col min="7687" max="7936" width="8.85546875" style="4"/>
    <col min="7937" max="7937" width="29.85546875" style="4" customWidth="1"/>
    <col min="7938" max="7938" width="12" style="4" customWidth="1"/>
    <col min="7939" max="7939" width="11.140625" style="4" customWidth="1"/>
    <col min="7940" max="7940" width="10" style="4" customWidth="1"/>
    <col min="7941" max="7941" width="8.85546875" style="4"/>
    <col min="7942" max="7942" width="19.85546875" style="4" customWidth="1"/>
    <col min="7943" max="8192" width="8.85546875" style="4"/>
    <col min="8193" max="8193" width="29.85546875" style="4" customWidth="1"/>
    <col min="8194" max="8194" width="12" style="4" customWidth="1"/>
    <col min="8195" max="8195" width="11.140625" style="4" customWidth="1"/>
    <col min="8196" max="8196" width="10" style="4" customWidth="1"/>
    <col min="8197" max="8197" width="8.85546875" style="4"/>
    <col min="8198" max="8198" width="19.85546875" style="4" customWidth="1"/>
    <col min="8199" max="8448" width="8.85546875" style="4"/>
    <col min="8449" max="8449" width="29.85546875" style="4" customWidth="1"/>
    <col min="8450" max="8450" width="12" style="4" customWidth="1"/>
    <col min="8451" max="8451" width="11.140625" style="4" customWidth="1"/>
    <col min="8452" max="8452" width="10" style="4" customWidth="1"/>
    <col min="8453" max="8453" width="8.85546875" style="4"/>
    <col min="8454" max="8454" width="19.85546875" style="4" customWidth="1"/>
    <col min="8455" max="8704" width="8.85546875" style="4"/>
    <col min="8705" max="8705" width="29.85546875" style="4" customWidth="1"/>
    <col min="8706" max="8706" width="12" style="4" customWidth="1"/>
    <col min="8707" max="8707" width="11.140625" style="4" customWidth="1"/>
    <col min="8708" max="8708" width="10" style="4" customWidth="1"/>
    <col min="8709" max="8709" width="8.85546875" style="4"/>
    <col min="8710" max="8710" width="19.85546875" style="4" customWidth="1"/>
    <col min="8711" max="8960" width="8.85546875" style="4"/>
    <col min="8961" max="8961" width="29.85546875" style="4" customWidth="1"/>
    <col min="8962" max="8962" width="12" style="4" customWidth="1"/>
    <col min="8963" max="8963" width="11.140625" style="4" customWidth="1"/>
    <col min="8964" max="8964" width="10" style="4" customWidth="1"/>
    <col min="8965" max="8965" width="8.85546875" style="4"/>
    <col min="8966" max="8966" width="19.85546875" style="4" customWidth="1"/>
    <col min="8967" max="9216" width="8.85546875" style="4"/>
    <col min="9217" max="9217" width="29.85546875" style="4" customWidth="1"/>
    <col min="9218" max="9218" width="12" style="4" customWidth="1"/>
    <col min="9219" max="9219" width="11.140625" style="4" customWidth="1"/>
    <col min="9220" max="9220" width="10" style="4" customWidth="1"/>
    <col min="9221" max="9221" width="8.85546875" style="4"/>
    <col min="9222" max="9222" width="19.85546875" style="4" customWidth="1"/>
    <col min="9223" max="9472" width="8.85546875" style="4"/>
    <col min="9473" max="9473" width="29.85546875" style="4" customWidth="1"/>
    <col min="9474" max="9474" width="12" style="4" customWidth="1"/>
    <col min="9475" max="9475" width="11.140625" style="4" customWidth="1"/>
    <col min="9476" max="9476" width="10" style="4" customWidth="1"/>
    <col min="9477" max="9477" width="8.85546875" style="4"/>
    <col min="9478" max="9478" width="19.85546875" style="4" customWidth="1"/>
    <col min="9479" max="9728" width="8.85546875" style="4"/>
    <col min="9729" max="9729" width="29.85546875" style="4" customWidth="1"/>
    <col min="9730" max="9730" width="12" style="4" customWidth="1"/>
    <col min="9731" max="9731" width="11.140625" style="4" customWidth="1"/>
    <col min="9732" max="9732" width="10" style="4" customWidth="1"/>
    <col min="9733" max="9733" width="8.85546875" style="4"/>
    <col min="9734" max="9734" width="19.85546875" style="4" customWidth="1"/>
    <col min="9735" max="9984" width="8.85546875" style="4"/>
    <col min="9985" max="9985" width="29.85546875" style="4" customWidth="1"/>
    <col min="9986" max="9986" width="12" style="4" customWidth="1"/>
    <col min="9987" max="9987" width="11.140625" style="4" customWidth="1"/>
    <col min="9988" max="9988" width="10" style="4" customWidth="1"/>
    <col min="9989" max="9989" width="8.85546875" style="4"/>
    <col min="9990" max="9990" width="19.85546875" style="4" customWidth="1"/>
    <col min="9991" max="10240" width="8.85546875" style="4"/>
    <col min="10241" max="10241" width="29.85546875" style="4" customWidth="1"/>
    <col min="10242" max="10242" width="12" style="4" customWidth="1"/>
    <col min="10243" max="10243" width="11.140625" style="4" customWidth="1"/>
    <col min="10244" max="10244" width="10" style="4" customWidth="1"/>
    <col min="10245" max="10245" width="8.85546875" style="4"/>
    <col min="10246" max="10246" width="19.85546875" style="4" customWidth="1"/>
    <col min="10247" max="10496" width="8.85546875" style="4"/>
    <col min="10497" max="10497" width="29.85546875" style="4" customWidth="1"/>
    <col min="10498" max="10498" width="12" style="4" customWidth="1"/>
    <col min="10499" max="10499" width="11.140625" style="4" customWidth="1"/>
    <col min="10500" max="10500" width="10" style="4" customWidth="1"/>
    <col min="10501" max="10501" width="8.85546875" style="4"/>
    <col min="10502" max="10502" width="19.85546875" style="4" customWidth="1"/>
    <col min="10503" max="10752" width="8.85546875" style="4"/>
    <col min="10753" max="10753" width="29.85546875" style="4" customWidth="1"/>
    <col min="10754" max="10754" width="12" style="4" customWidth="1"/>
    <col min="10755" max="10755" width="11.140625" style="4" customWidth="1"/>
    <col min="10756" max="10756" width="10" style="4" customWidth="1"/>
    <col min="10757" max="10757" width="8.85546875" style="4"/>
    <col min="10758" max="10758" width="19.85546875" style="4" customWidth="1"/>
    <col min="10759" max="11008" width="8.85546875" style="4"/>
    <col min="11009" max="11009" width="29.85546875" style="4" customWidth="1"/>
    <col min="11010" max="11010" width="12" style="4" customWidth="1"/>
    <col min="11011" max="11011" width="11.140625" style="4" customWidth="1"/>
    <col min="11012" max="11012" width="10" style="4" customWidth="1"/>
    <col min="11013" max="11013" width="8.85546875" style="4"/>
    <col min="11014" max="11014" width="19.85546875" style="4" customWidth="1"/>
    <col min="11015" max="11264" width="8.85546875" style="4"/>
    <col min="11265" max="11265" width="29.85546875" style="4" customWidth="1"/>
    <col min="11266" max="11266" width="12" style="4" customWidth="1"/>
    <col min="11267" max="11267" width="11.140625" style="4" customWidth="1"/>
    <col min="11268" max="11268" width="10" style="4" customWidth="1"/>
    <col min="11269" max="11269" width="8.85546875" style="4"/>
    <col min="11270" max="11270" width="19.85546875" style="4" customWidth="1"/>
    <col min="11271" max="11520" width="8.85546875" style="4"/>
    <col min="11521" max="11521" width="29.85546875" style="4" customWidth="1"/>
    <col min="11522" max="11522" width="12" style="4" customWidth="1"/>
    <col min="11523" max="11523" width="11.140625" style="4" customWidth="1"/>
    <col min="11524" max="11524" width="10" style="4" customWidth="1"/>
    <col min="11525" max="11525" width="8.85546875" style="4"/>
    <col min="11526" max="11526" width="19.85546875" style="4" customWidth="1"/>
    <col min="11527" max="11776" width="8.85546875" style="4"/>
    <col min="11777" max="11777" width="29.85546875" style="4" customWidth="1"/>
    <col min="11778" max="11778" width="12" style="4" customWidth="1"/>
    <col min="11779" max="11779" width="11.140625" style="4" customWidth="1"/>
    <col min="11780" max="11780" width="10" style="4" customWidth="1"/>
    <col min="11781" max="11781" width="8.85546875" style="4"/>
    <col min="11782" max="11782" width="19.85546875" style="4" customWidth="1"/>
    <col min="11783" max="12032" width="8.85546875" style="4"/>
    <col min="12033" max="12033" width="29.85546875" style="4" customWidth="1"/>
    <col min="12034" max="12034" width="12" style="4" customWidth="1"/>
    <col min="12035" max="12035" width="11.140625" style="4" customWidth="1"/>
    <col min="12036" max="12036" width="10" style="4" customWidth="1"/>
    <col min="12037" max="12037" width="8.85546875" style="4"/>
    <col min="12038" max="12038" width="19.85546875" style="4" customWidth="1"/>
    <col min="12039" max="12288" width="8.85546875" style="4"/>
    <col min="12289" max="12289" width="29.85546875" style="4" customWidth="1"/>
    <col min="12290" max="12290" width="12" style="4" customWidth="1"/>
    <col min="12291" max="12291" width="11.140625" style="4" customWidth="1"/>
    <col min="12292" max="12292" width="10" style="4" customWidth="1"/>
    <col min="12293" max="12293" width="8.85546875" style="4"/>
    <col min="12294" max="12294" width="19.85546875" style="4" customWidth="1"/>
    <col min="12295" max="12544" width="8.85546875" style="4"/>
    <col min="12545" max="12545" width="29.85546875" style="4" customWidth="1"/>
    <col min="12546" max="12546" width="12" style="4" customWidth="1"/>
    <col min="12547" max="12547" width="11.140625" style="4" customWidth="1"/>
    <col min="12548" max="12548" width="10" style="4" customWidth="1"/>
    <col min="12549" max="12549" width="8.85546875" style="4"/>
    <col min="12550" max="12550" width="19.85546875" style="4" customWidth="1"/>
    <col min="12551" max="12800" width="8.85546875" style="4"/>
    <col min="12801" max="12801" width="29.85546875" style="4" customWidth="1"/>
    <col min="12802" max="12802" width="12" style="4" customWidth="1"/>
    <col min="12803" max="12803" width="11.140625" style="4" customWidth="1"/>
    <col min="12804" max="12804" width="10" style="4" customWidth="1"/>
    <col min="12805" max="12805" width="8.85546875" style="4"/>
    <col min="12806" max="12806" width="19.85546875" style="4" customWidth="1"/>
    <col min="12807" max="13056" width="8.85546875" style="4"/>
    <col min="13057" max="13057" width="29.85546875" style="4" customWidth="1"/>
    <col min="13058" max="13058" width="12" style="4" customWidth="1"/>
    <col min="13059" max="13059" width="11.140625" style="4" customWidth="1"/>
    <col min="13060" max="13060" width="10" style="4" customWidth="1"/>
    <col min="13061" max="13061" width="8.85546875" style="4"/>
    <col min="13062" max="13062" width="19.85546875" style="4" customWidth="1"/>
    <col min="13063" max="13312" width="8.85546875" style="4"/>
    <col min="13313" max="13313" width="29.85546875" style="4" customWidth="1"/>
    <col min="13314" max="13314" width="12" style="4" customWidth="1"/>
    <col min="13315" max="13315" width="11.140625" style="4" customWidth="1"/>
    <col min="13316" max="13316" width="10" style="4" customWidth="1"/>
    <col min="13317" max="13317" width="8.85546875" style="4"/>
    <col min="13318" max="13318" width="19.85546875" style="4" customWidth="1"/>
    <col min="13319" max="13568" width="8.85546875" style="4"/>
    <col min="13569" max="13569" width="29.85546875" style="4" customWidth="1"/>
    <col min="13570" max="13570" width="12" style="4" customWidth="1"/>
    <col min="13571" max="13571" width="11.140625" style="4" customWidth="1"/>
    <col min="13572" max="13572" width="10" style="4" customWidth="1"/>
    <col min="13573" max="13573" width="8.85546875" style="4"/>
    <col min="13574" max="13574" width="19.85546875" style="4" customWidth="1"/>
    <col min="13575" max="13824" width="8.85546875" style="4"/>
    <col min="13825" max="13825" width="29.85546875" style="4" customWidth="1"/>
    <col min="13826" max="13826" width="12" style="4" customWidth="1"/>
    <col min="13827" max="13827" width="11.140625" style="4" customWidth="1"/>
    <col min="13828" max="13828" width="10" style="4" customWidth="1"/>
    <col min="13829" max="13829" width="8.85546875" style="4"/>
    <col min="13830" max="13830" width="19.85546875" style="4" customWidth="1"/>
    <col min="13831" max="14080" width="8.85546875" style="4"/>
    <col min="14081" max="14081" width="29.85546875" style="4" customWidth="1"/>
    <col min="14082" max="14082" width="12" style="4" customWidth="1"/>
    <col min="14083" max="14083" width="11.140625" style="4" customWidth="1"/>
    <col min="14084" max="14084" width="10" style="4" customWidth="1"/>
    <col min="14085" max="14085" width="8.85546875" style="4"/>
    <col min="14086" max="14086" width="19.85546875" style="4" customWidth="1"/>
    <col min="14087" max="14336" width="8.85546875" style="4"/>
    <col min="14337" max="14337" width="29.85546875" style="4" customWidth="1"/>
    <col min="14338" max="14338" width="12" style="4" customWidth="1"/>
    <col min="14339" max="14339" width="11.140625" style="4" customWidth="1"/>
    <col min="14340" max="14340" width="10" style="4" customWidth="1"/>
    <col min="14341" max="14341" width="8.85546875" style="4"/>
    <col min="14342" max="14342" width="19.85546875" style="4" customWidth="1"/>
    <col min="14343" max="14592" width="8.85546875" style="4"/>
    <col min="14593" max="14593" width="29.85546875" style="4" customWidth="1"/>
    <col min="14594" max="14594" width="12" style="4" customWidth="1"/>
    <col min="14595" max="14595" width="11.140625" style="4" customWidth="1"/>
    <col min="14596" max="14596" width="10" style="4" customWidth="1"/>
    <col min="14597" max="14597" width="8.85546875" style="4"/>
    <col min="14598" max="14598" width="19.85546875" style="4" customWidth="1"/>
    <col min="14599" max="14848" width="8.85546875" style="4"/>
    <col min="14849" max="14849" width="29.85546875" style="4" customWidth="1"/>
    <col min="14850" max="14850" width="12" style="4" customWidth="1"/>
    <col min="14851" max="14851" width="11.140625" style="4" customWidth="1"/>
    <col min="14852" max="14852" width="10" style="4" customWidth="1"/>
    <col min="14853" max="14853" width="8.85546875" style="4"/>
    <col min="14854" max="14854" width="19.85546875" style="4" customWidth="1"/>
    <col min="14855" max="15104" width="8.85546875" style="4"/>
    <col min="15105" max="15105" width="29.85546875" style="4" customWidth="1"/>
    <col min="15106" max="15106" width="12" style="4" customWidth="1"/>
    <col min="15107" max="15107" width="11.140625" style="4" customWidth="1"/>
    <col min="15108" max="15108" width="10" style="4" customWidth="1"/>
    <col min="15109" max="15109" width="8.85546875" style="4"/>
    <col min="15110" max="15110" width="19.85546875" style="4" customWidth="1"/>
    <col min="15111" max="15360" width="8.85546875" style="4"/>
    <col min="15361" max="15361" width="29.85546875" style="4" customWidth="1"/>
    <col min="15362" max="15362" width="12" style="4" customWidth="1"/>
    <col min="15363" max="15363" width="11.140625" style="4" customWidth="1"/>
    <col min="15364" max="15364" width="10" style="4" customWidth="1"/>
    <col min="15365" max="15365" width="8.85546875" style="4"/>
    <col min="15366" max="15366" width="19.85546875" style="4" customWidth="1"/>
    <col min="15367" max="15616" width="8.85546875" style="4"/>
    <col min="15617" max="15617" width="29.85546875" style="4" customWidth="1"/>
    <col min="15618" max="15618" width="12" style="4" customWidth="1"/>
    <col min="15619" max="15619" width="11.140625" style="4" customWidth="1"/>
    <col min="15620" max="15620" width="10" style="4" customWidth="1"/>
    <col min="15621" max="15621" width="8.85546875" style="4"/>
    <col min="15622" max="15622" width="19.85546875" style="4" customWidth="1"/>
    <col min="15623" max="15872" width="8.85546875" style="4"/>
    <col min="15873" max="15873" width="29.85546875" style="4" customWidth="1"/>
    <col min="15874" max="15874" width="12" style="4" customWidth="1"/>
    <col min="15875" max="15875" width="11.140625" style="4" customWidth="1"/>
    <col min="15876" max="15876" width="10" style="4" customWidth="1"/>
    <col min="15877" max="15877" width="8.85546875" style="4"/>
    <col min="15878" max="15878" width="19.85546875" style="4" customWidth="1"/>
    <col min="15879" max="16128" width="8.85546875" style="4"/>
    <col min="16129" max="16129" width="29.85546875" style="4" customWidth="1"/>
    <col min="16130" max="16130" width="12" style="4" customWidth="1"/>
    <col min="16131" max="16131" width="11.140625" style="4" customWidth="1"/>
    <col min="16132" max="16132" width="10" style="4" customWidth="1"/>
    <col min="16133" max="16133" width="8.85546875" style="4"/>
    <col min="16134" max="16134" width="19.85546875" style="4" customWidth="1"/>
    <col min="16135" max="16384" width="8.85546875" style="4"/>
  </cols>
  <sheetData>
    <row r="2" spans="1:6" x14ac:dyDescent="0.25">
      <c r="A2" s="4" t="s">
        <v>625</v>
      </c>
    </row>
    <row r="6" spans="1:6" ht="15.75" thickBot="1" x14ac:dyDescent="0.3"/>
    <row r="7" spans="1:6" ht="15.75" thickBot="1" x14ac:dyDescent="0.3">
      <c r="A7" s="229" t="s">
        <v>3</v>
      </c>
      <c r="B7" s="219" t="s">
        <v>613</v>
      </c>
      <c r="C7" s="220" t="s">
        <v>614</v>
      </c>
    </row>
    <row r="8" spans="1:6" ht="15.75" thickBot="1" x14ac:dyDescent="0.3">
      <c r="A8" s="221" t="s">
        <v>615</v>
      </c>
      <c r="B8" s="222">
        <f>+'Tolmin eko otoki'!F212+'Kobarid eko otoki'!E76+'Bovec eko otoki'!F87</f>
        <v>93</v>
      </c>
      <c r="C8" s="223">
        <f>+'Pravne Tolmin'!E184+'Pravne Kobarid'!E83+'Pravne Bovec'!E47</f>
        <v>25</v>
      </c>
    </row>
    <row r="11" spans="1:6" ht="15.75" thickBot="1" x14ac:dyDescent="0.3">
      <c r="A11" s="5" t="s">
        <v>616</v>
      </c>
    </row>
    <row r="12" spans="1:6" x14ac:dyDescent="0.25">
      <c r="A12" s="6"/>
      <c r="B12" s="242" t="s">
        <v>4</v>
      </c>
      <c r="C12" s="243"/>
      <c r="D12" s="243"/>
      <c r="E12" s="244"/>
    </row>
    <row r="13" spans="1:6" ht="17.25" x14ac:dyDescent="0.25">
      <c r="A13" s="224" t="s">
        <v>617</v>
      </c>
      <c r="B13" s="230" t="s">
        <v>618</v>
      </c>
      <c r="C13" s="231" t="s">
        <v>619</v>
      </c>
      <c r="D13" s="231" t="s">
        <v>620</v>
      </c>
      <c r="E13" s="232" t="s">
        <v>621</v>
      </c>
    </row>
    <row r="14" spans="1:6" x14ac:dyDescent="0.25">
      <c r="A14" s="225" t="s">
        <v>622</v>
      </c>
      <c r="B14" s="239">
        <f>3*52</f>
        <v>156</v>
      </c>
      <c r="C14" s="239">
        <f>1*52</f>
        <v>52</v>
      </c>
      <c r="D14" s="239">
        <v>148</v>
      </c>
      <c r="E14" s="239">
        <f>(13*52)+57</f>
        <v>733</v>
      </c>
      <c r="F14" s="226"/>
    </row>
    <row r="15" spans="1:6" x14ac:dyDescent="0.25">
      <c r="A15" s="225" t="s">
        <v>623</v>
      </c>
      <c r="B15" s="239"/>
      <c r="C15" s="239"/>
      <c r="D15" s="239">
        <f>52+25</f>
        <v>77</v>
      </c>
      <c r="E15" s="239">
        <f>(26*52)+7</f>
        <v>1359</v>
      </c>
      <c r="F15" s="226"/>
    </row>
    <row r="16" spans="1:6" ht="15.75" thickBot="1" x14ac:dyDescent="0.3">
      <c r="A16" s="227" t="s">
        <v>564</v>
      </c>
      <c r="B16" s="228">
        <f>(1*52)</f>
        <v>52</v>
      </c>
      <c r="C16" s="228">
        <f>4*52</f>
        <v>208</v>
      </c>
      <c r="D16" s="238">
        <v>344</v>
      </c>
      <c r="E16" s="228">
        <f>(53*44)+24</f>
        <v>2356</v>
      </c>
      <c r="F16" s="226"/>
    </row>
    <row r="17" spans="1:5" ht="15.75" thickBot="1" x14ac:dyDescent="0.3">
      <c r="A17" s="233" t="s">
        <v>368</v>
      </c>
      <c r="B17" s="234">
        <f>SUM(B14:B16)</f>
        <v>208</v>
      </c>
      <c r="C17" s="234">
        <f>SUM(C14:C16)</f>
        <v>260</v>
      </c>
      <c r="D17" s="234">
        <f>SUM(D14:D16)</f>
        <v>569</v>
      </c>
      <c r="E17" s="235">
        <f>SUM(E14:E16)</f>
        <v>4448</v>
      </c>
    </row>
    <row r="18" spans="1:5" ht="15.75" thickBot="1" x14ac:dyDescent="0.3"/>
    <row r="19" spans="1:5" ht="15.75" thickBot="1" x14ac:dyDescent="0.3">
      <c r="A19" s="236" t="s">
        <v>624</v>
      </c>
      <c r="B19" s="237">
        <f>+B17+C17+D17+E17</f>
        <v>5485</v>
      </c>
    </row>
    <row r="20" spans="1:5" x14ac:dyDescent="0.25">
      <c r="E20" s="226"/>
    </row>
  </sheetData>
  <mergeCells count="1">
    <mergeCell ref="B12:E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Tolmin eko otoki</vt:lpstr>
      <vt:lpstr>Kobarid eko otoki</vt:lpstr>
      <vt:lpstr>Bovec eko otoki</vt:lpstr>
      <vt:lpstr>Pravne Tolmin</vt:lpstr>
      <vt:lpstr>Pravne Kobarid</vt:lpstr>
      <vt:lpstr>Pravne Bovec</vt:lpstr>
      <vt:lpstr>SKUPAJ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Artac</dc:creator>
  <cp:lastModifiedBy>Bojana Bizjak</cp:lastModifiedBy>
  <cp:lastPrinted>2026-09-01T08:11:53Z</cp:lastPrinted>
  <dcterms:created xsi:type="dcterms:W3CDTF">2026-08-31T13:20:28Z</dcterms:created>
  <dcterms:modified xsi:type="dcterms:W3CDTF">2026-09-01T08:13:46Z</dcterms:modified>
</cp:coreProperties>
</file>